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hye\Desktop\"/>
    </mc:Choice>
  </mc:AlternateContent>
  <bookViews>
    <workbookView xWindow="0" yWindow="0" windowWidth="2847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3" i="1" l="1"/>
  <c r="G35" i="1" l="1"/>
  <c r="M15" i="1" l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G29" i="1"/>
  <c r="G30" i="1"/>
  <c r="G31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G10" i="1"/>
  <c r="M6" i="1"/>
  <c r="M7" i="1"/>
  <c r="M8" i="1"/>
  <c r="M9" i="1"/>
  <c r="M10" i="1"/>
  <c r="M11" i="1"/>
  <c r="M12" i="1"/>
  <c r="M13" i="1"/>
  <c r="M14" i="1"/>
  <c r="M16" i="1"/>
  <c r="M17" i="1"/>
  <c r="M18" i="1"/>
  <c r="M19" i="1"/>
  <c r="M20" i="1"/>
  <c r="M21" i="1"/>
  <c r="M22" i="1"/>
  <c r="M23" i="1"/>
  <c r="M24" i="1"/>
  <c r="G6" i="1"/>
  <c r="G7" i="1"/>
  <c r="G8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5" i="1"/>
  <c r="M5" i="1"/>
  <c r="M28" i="1"/>
  <c r="G28" i="1"/>
  <c r="S28" i="1"/>
  <c r="Q14" i="1" l="1"/>
  <c r="Q15" i="1" s="1"/>
</calcChain>
</file>

<file path=xl/sharedStrings.xml><?xml version="1.0" encoding="utf-8"?>
<sst xmlns="http://schemas.openxmlformats.org/spreadsheetml/2006/main" count="151" uniqueCount="136">
  <si>
    <t>아다만티움의 원석</t>
    <phoneticPr fontId="1" type="noConversion"/>
  </si>
  <si>
    <t>오리할콘의 원석</t>
    <phoneticPr fontId="1" type="noConversion"/>
  </si>
  <si>
    <t>강철의 원석</t>
    <phoneticPr fontId="1" type="noConversion"/>
  </si>
  <si>
    <t>은괴</t>
    <phoneticPr fontId="1" type="noConversion"/>
  </si>
  <si>
    <t>오리할콘</t>
    <phoneticPr fontId="1" type="noConversion"/>
  </si>
  <si>
    <t>강철</t>
    <phoneticPr fontId="1" type="noConversion"/>
  </si>
  <si>
    <t>청동의 원석</t>
    <phoneticPr fontId="1" type="noConversion"/>
  </si>
  <si>
    <t>미스릴의 원석</t>
    <phoneticPr fontId="1" type="noConversion"/>
  </si>
  <si>
    <t>금의 원석</t>
    <phoneticPr fontId="1" type="noConversion"/>
  </si>
  <si>
    <t>금괴</t>
    <phoneticPr fontId="1" type="noConversion"/>
  </si>
  <si>
    <t>EA</t>
    <phoneticPr fontId="1" type="noConversion"/>
  </si>
  <si>
    <t>합계</t>
    <phoneticPr fontId="1" type="noConversion"/>
  </si>
  <si>
    <t>오팔의 원석</t>
    <phoneticPr fontId="1" type="noConversion"/>
  </si>
  <si>
    <t>자수정의 원석</t>
    <phoneticPr fontId="1" type="noConversion"/>
  </si>
  <si>
    <t>자수정</t>
    <phoneticPr fontId="1" type="noConversion"/>
  </si>
  <si>
    <t>흑수정</t>
    <phoneticPr fontId="1" type="noConversion"/>
  </si>
  <si>
    <t>흑수정의 원석</t>
    <phoneticPr fontId="1" type="noConversion"/>
  </si>
  <si>
    <t>가넷</t>
    <phoneticPr fontId="1" type="noConversion"/>
  </si>
  <si>
    <t>가넷의 원석</t>
    <phoneticPr fontId="1" type="noConversion"/>
  </si>
  <si>
    <t>다이아몬드</t>
    <phoneticPr fontId="1" type="noConversion"/>
  </si>
  <si>
    <t>다이아몬드의 원석</t>
    <phoneticPr fontId="1" type="noConversion"/>
  </si>
  <si>
    <t>아쿠아마린</t>
    <phoneticPr fontId="1" type="noConversion"/>
  </si>
  <si>
    <t>토파즈의 원석</t>
    <phoneticPr fontId="1" type="noConversion"/>
  </si>
  <si>
    <t>사파이어</t>
    <phoneticPr fontId="1" type="noConversion"/>
  </si>
  <si>
    <t>에메랄드</t>
    <phoneticPr fontId="1" type="noConversion"/>
  </si>
  <si>
    <t>사파이어의 원석</t>
    <phoneticPr fontId="1" type="noConversion"/>
  </si>
  <si>
    <t>리튬</t>
    <phoneticPr fontId="1" type="noConversion"/>
  </si>
  <si>
    <t>개당가격</t>
    <phoneticPr fontId="1" type="noConversion"/>
  </si>
  <si>
    <t>시간 조각</t>
    <phoneticPr fontId="1" type="noConversion"/>
  </si>
  <si>
    <t>현자의 돌</t>
    <phoneticPr fontId="1" type="noConversion"/>
  </si>
  <si>
    <t>태초의 정수</t>
    <phoneticPr fontId="1" type="noConversion"/>
  </si>
  <si>
    <t>하급 아이템 결정</t>
    <phoneticPr fontId="1" type="noConversion"/>
  </si>
  <si>
    <t>중급 아이템 결정</t>
    <phoneticPr fontId="1" type="noConversion"/>
  </si>
  <si>
    <t>혼돈의 칼날</t>
    <phoneticPr fontId="1" type="noConversion"/>
  </si>
  <si>
    <t>강력한 혼돈의 칼날</t>
    <phoneticPr fontId="1" type="noConversion"/>
  </si>
  <si>
    <t>꺼지지 않는 불꽃</t>
    <phoneticPr fontId="1" type="noConversion"/>
  </si>
  <si>
    <t>영원히 꺼지지 않는 불꽃</t>
    <phoneticPr fontId="1" type="noConversion"/>
  </si>
  <si>
    <t>민첩성의 크리스탈</t>
    <phoneticPr fontId="1" type="noConversion"/>
  </si>
  <si>
    <t>행운의 크리스탈</t>
    <phoneticPr fontId="1" type="noConversion"/>
  </si>
  <si>
    <t>꿈의 조각</t>
    <phoneticPr fontId="1" type="noConversion"/>
  </si>
  <si>
    <t>아이템</t>
    <phoneticPr fontId="1" type="noConversion"/>
  </si>
  <si>
    <t>개당가격</t>
    <phoneticPr fontId="1" type="noConversion"/>
  </si>
  <si>
    <t>EA</t>
    <phoneticPr fontId="1" type="noConversion"/>
  </si>
  <si>
    <t>EA</t>
    <phoneticPr fontId="1" type="noConversion"/>
  </si>
  <si>
    <t>최종 합계</t>
    <phoneticPr fontId="1" type="noConversion"/>
  </si>
  <si>
    <t>마조람 씨앗</t>
    <phoneticPr fontId="1" type="noConversion"/>
  </si>
  <si>
    <t>마조람 씨앗 오일</t>
    <phoneticPr fontId="1" type="noConversion"/>
  </si>
  <si>
    <t>라벤더 씨앗</t>
    <phoneticPr fontId="1" type="noConversion"/>
  </si>
  <si>
    <t>라벤더 씨앗 오일</t>
    <phoneticPr fontId="1" type="noConversion"/>
  </si>
  <si>
    <t>로즈마리 씨앗</t>
    <phoneticPr fontId="1" type="noConversion"/>
  </si>
  <si>
    <t>로즈마리 씨앗 오일</t>
    <phoneticPr fontId="1" type="noConversion"/>
  </si>
  <si>
    <t>만다린 씨앗</t>
    <phoneticPr fontId="1" type="noConversion"/>
  </si>
  <si>
    <t>만다린 씨앗 오일</t>
    <phoneticPr fontId="1" type="noConversion"/>
  </si>
  <si>
    <t>자스민 씨앗</t>
    <phoneticPr fontId="1" type="noConversion"/>
  </si>
  <si>
    <t>자스민 씨앗 오일</t>
    <phoneticPr fontId="1" type="noConversion"/>
  </si>
  <si>
    <t>티트리 씨앗</t>
    <phoneticPr fontId="1" type="noConversion"/>
  </si>
  <si>
    <t>티트리 씨앗 오일</t>
    <phoneticPr fontId="1" type="noConversion"/>
  </si>
  <si>
    <t>카모마일 씨앗 오일</t>
    <phoneticPr fontId="1" type="noConversion"/>
  </si>
  <si>
    <t>카모마일 씨앗</t>
    <phoneticPr fontId="1" type="noConversion"/>
  </si>
  <si>
    <t>페츌리 씨앗</t>
    <phoneticPr fontId="1" type="noConversion"/>
  </si>
  <si>
    <t>페츌리 씨앗 오일</t>
    <phoneticPr fontId="1" type="noConversion"/>
  </si>
  <si>
    <t>쥬니퍼베리 씨앗</t>
    <phoneticPr fontId="1" type="noConversion"/>
  </si>
  <si>
    <t>쥬니퍼베리 씨앗 오일</t>
    <phoneticPr fontId="1" type="noConversion"/>
  </si>
  <si>
    <t>마조람 꽃</t>
    <phoneticPr fontId="1" type="noConversion"/>
  </si>
  <si>
    <t>마조람 꽃 오일</t>
    <phoneticPr fontId="1" type="noConversion"/>
  </si>
  <si>
    <t>라벤더 꽃</t>
    <phoneticPr fontId="1" type="noConversion"/>
  </si>
  <si>
    <t>라벤더 꽃 오일</t>
    <phoneticPr fontId="1" type="noConversion"/>
  </si>
  <si>
    <t>로즈마리 꽃</t>
    <phoneticPr fontId="1" type="noConversion"/>
  </si>
  <si>
    <t>로즈마리 꽃 오일</t>
    <phoneticPr fontId="1" type="noConversion"/>
  </si>
  <si>
    <t>만다린 꽃</t>
    <phoneticPr fontId="1" type="noConversion"/>
  </si>
  <si>
    <t>만다린 꽃 오일</t>
    <phoneticPr fontId="1" type="noConversion"/>
  </si>
  <si>
    <t>레몬밤 꽃</t>
    <phoneticPr fontId="1" type="noConversion"/>
  </si>
  <si>
    <t>레몬밤 꽃 오일</t>
    <phoneticPr fontId="1" type="noConversion"/>
  </si>
  <si>
    <t>페퍼민트 꽃</t>
    <phoneticPr fontId="1" type="noConversion"/>
  </si>
  <si>
    <t>페퍼민트 꽃 오일</t>
    <phoneticPr fontId="1" type="noConversion"/>
  </si>
  <si>
    <t>자스민 꽃</t>
    <phoneticPr fontId="1" type="noConversion"/>
  </si>
  <si>
    <t>자스민 꽃 오일</t>
    <phoneticPr fontId="1" type="noConversion"/>
  </si>
  <si>
    <t>티트리 꽃</t>
    <phoneticPr fontId="1" type="noConversion"/>
  </si>
  <si>
    <t>티트리 꽃 오일</t>
    <phoneticPr fontId="1" type="noConversion"/>
  </si>
  <si>
    <t>카모마일 꽃</t>
    <phoneticPr fontId="1" type="noConversion"/>
  </si>
  <si>
    <t>카모마일 꽃 오일</t>
    <phoneticPr fontId="1" type="noConversion"/>
  </si>
  <si>
    <t>페츌리 꽃</t>
    <phoneticPr fontId="1" type="noConversion"/>
  </si>
  <si>
    <t>페츌리 꽃 오일</t>
    <phoneticPr fontId="1" type="noConversion"/>
  </si>
  <si>
    <t>쥬니퍼베리 꽃</t>
    <phoneticPr fontId="1" type="noConversion"/>
  </si>
  <si>
    <t>쥬니퍼베리 꽃 오일</t>
    <phoneticPr fontId="1" type="noConversion"/>
  </si>
  <si>
    <t>히솝 꽃</t>
    <phoneticPr fontId="1" type="noConversion"/>
  </si>
  <si>
    <t>히솝 꽃 오일</t>
    <phoneticPr fontId="1" type="noConversion"/>
  </si>
  <si>
    <t>레몬밤 씨앗 오일</t>
    <phoneticPr fontId="1" type="noConversion"/>
  </si>
  <si>
    <t>레몬밤 씨앗</t>
    <phoneticPr fontId="1" type="noConversion"/>
  </si>
  <si>
    <t>상급 아이템 결정</t>
    <phoneticPr fontId="1" type="noConversion"/>
  </si>
  <si>
    <t>최상급 아이템 결정</t>
    <phoneticPr fontId="1" type="noConversion"/>
  </si>
  <si>
    <t>영롱한 황혼의 정수</t>
    <phoneticPr fontId="1" type="noConversion"/>
  </si>
  <si>
    <t>마법의 가루(빨강)</t>
    <phoneticPr fontId="1" type="noConversion"/>
  </si>
  <si>
    <t>마법의 가루(노랑)</t>
    <phoneticPr fontId="1" type="noConversion"/>
  </si>
  <si>
    <t>마법의 가루(초록)</t>
    <phoneticPr fontId="1" type="noConversion"/>
  </si>
  <si>
    <t>마법의 가루(파랑)</t>
    <phoneticPr fontId="1" type="noConversion"/>
  </si>
  <si>
    <t>마법의 가루(보라)</t>
    <phoneticPr fontId="1" type="noConversion"/>
  </si>
  <si>
    <t>채집한 시간(분)</t>
    <phoneticPr fontId="1" type="noConversion"/>
  </si>
  <si>
    <t>시간당 메소</t>
    <phoneticPr fontId="1" type="noConversion"/>
  </si>
  <si>
    <t>팔만했던 아이템 (주관적 기준)</t>
    <phoneticPr fontId="1" type="noConversion"/>
  </si>
  <si>
    <t>서식 설명</t>
    <phoneticPr fontId="1" type="noConversion"/>
  </si>
  <si>
    <t>＊</t>
    <phoneticPr fontId="1" type="noConversion"/>
  </si>
  <si>
    <t>*</t>
    <phoneticPr fontId="1" type="noConversion"/>
  </si>
  <si>
    <t>채집 - 꽃</t>
    <phoneticPr fontId="1" type="noConversion"/>
  </si>
  <si>
    <t>채집 - 씨앗</t>
    <phoneticPr fontId="1" type="noConversion"/>
  </si>
  <si>
    <t>시간의 돌</t>
    <phoneticPr fontId="1" type="noConversion"/>
  </si>
  <si>
    <t>뒤틀린 시간의 정수</t>
    <phoneticPr fontId="1" type="noConversion"/>
  </si>
  <si>
    <t>꿈의 돌</t>
    <phoneticPr fontId="1" type="noConversion"/>
  </si>
  <si>
    <t>혼돈의 파편</t>
    <phoneticPr fontId="1" type="noConversion"/>
  </si>
  <si>
    <t>마법의 가루(갈색)</t>
    <phoneticPr fontId="1" type="noConversion"/>
  </si>
  <si>
    <t>마법의 가루(흰색)</t>
    <phoneticPr fontId="1" type="noConversion"/>
  </si>
  <si>
    <t>마법의 가루(검정)</t>
    <phoneticPr fontId="1" type="noConversion"/>
  </si>
  <si>
    <t>황혼의 정수</t>
    <phoneticPr fontId="1" type="noConversion"/>
  </si>
  <si>
    <t>아이템</t>
    <phoneticPr fontId="1" type="noConversion"/>
  </si>
  <si>
    <t>기타</t>
    <phoneticPr fontId="1" type="noConversion"/>
  </si>
  <si>
    <t>오팔</t>
    <phoneticPr fontId="1" type="noConversion"/>
  </si>
  <si>
    <t>에메랄드의 원석</t>
    <phoneticPr fontId="1" type="noConversion"/>
  </si>
  <si>
    <t>토파즈</t>
    <phoneticPr fontId="1" type="noConversion"/>
  </si>
  <si>
    <t>아쿠아마린의 원석</t>
    <phoneticPr fontId="1" type="noConversion"/>
  </si>
  <si>
    <t>리튬의 원석</t>
    <phoneticPr fontId="1" type="noConversion"/>
  </si>
  <si>
    <t>은의 원석</t>
    <phoneticPr fontId="1" type="noConversion"/>
  </si>
  <si>
    <t>청동</t>
    <phoneticPr fontId="1" type="noConversion"/>
  </si>
  <si>
    <t>아다만티움</t>
    <phoneticPr fontId="1" type="noConversion"/>
  </si>
  <si>
    <t>미스릴</t>
    <phoneticPr fontId="1" type="noConversion"/>
  </si>
  <si>
    <t>힘의 크리스탈</t>
    <phoneticPr fontId="1" type="noConversion"/>
  </si>
  <si>
    <t>어둠의 크리스탈</t>
    <phoneticPr fontId="1" type="noConversion"/>
  </si>
  <si>
    <t>지혜의 크리스탈</t>
    <phoneticPr fontId="1" type="noConversion"/>
  </si>
  <si>
    <t>아이템</t>
    <phoneticPr fontId="1" type="noConversion"/>
  </si>
  <si>
    <t>채광 - 보석</t>
    <phoneticPr fontId="1" type="noConversion"/>
  </si>
  <si>
    <t>숫자</t>
    <phoneticPr fontId="1" type="noConversion"/>
  </si>
  <si>
    <t>MADE BY 엘리시움 예능길드 자래쪼</t>
    <phoneticPr fontId="1" type="noConversion"/>
  </si>
  <si>
    <t>채광 - 금속</t>
    <phoneticPr fontId="1" type="noConversion"/>
  </si>
  <si>
    <r>
      <t xml:space="preserve">※ </t>
    </r>
    <r>
      <rPr>
        <b/>
        <sz val="9"/>
        <color rgb="FFFF0000"/>
        <rFont val="맑은 고딕"/>
        <family val="3"/>
        <charset val="129"/>
        <scheme val="minor"/>
      </rPr>
      <t>개당 가격 / EA / 채집한 시간</t>
    </r>
    <r>
      <rPr>
        <sz val="9"/>
        <color rgb="FFFF0000"/>
        <rFont val="맑은 고딕"/>
        <family val="3"/>
        <charset val="129"/>
        <scheme val="minor"/>
      </rPr>
      <t xml:space="preserve"> </t>
    </r>
    <r>
      <rPr>
        <sz val="9"/>
        <color theme="1"/>
        <rFont val="맑은 고딕"/>
        <family val="2"/>
        <charset val="129"/>
        <scheme val="minor"/>
      </rPr>
      <t>세 가지만 손대주세요!</t>
    </r>
    <phoneticPr fontId="1" type="noConversion"/>
  </si>
  <si>
    <t>필드 채집으로도 얻을 수 있는 아이템</t>
    <phoneticPr fontId="1" type="noConversion"/>
  </si>
  <si>
    <t>(아마도..) 마빌에서만 얻는 아이템</t>
    <phoneticPr fontId="1" type="noConversion"/>
  </si>
  <si>
    <r>
      <t>채집/채광 효율 계산기 ver.1.0</t>
    </r>
    <r>
      <rPr>
        <b/>
        <sz val="10"/>
        <color theme="0"/>
        <rFont val="맑은 고딕"/>
        <family val="3"/>
        <charset val="129"/>
        <scheme val="minor"/>
      </rPr>
      <t xml:space="preserve">
(a.k.a. 메초보 참고 표)
</t>
    </r>
    <r>
      <rPr>
        <b/>
        <sz val="12"/>
        <color theme="0"/>
        <rFont val="맑은 고딕"/>
        <family val="3"/>
        <charset val="129"/>
        <scheme val="minor"/>
      </rPr>
      <t>허리 펴시고! 고개 뒤로 빼시고!
태정 오조오억개 드세요!!! :)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</si>
</sst>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 "/>
    <numFmt numFmtId="177" formatCode="00&quot;억&quot;\ 0000&quot;만&quot;\ 0000"/>
    <numFmt numFmtId="178" formatCode="#####&quot;분&quot;"/>
    <numFmt numFmtId="179" formatCode="###0&quot;만&quot;\ ###0;[=0]\ 0;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2" tint="-0.499984740745262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sz val="9"/>
      <color theme="2" tint="-0.499984740745262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2"/>
      <color theme="0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BF49D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F3F3FF"/>
        <bgColor indexed="64"/>
      </patternFill>
    </fill>
  </fills>
  <borders count="5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 style="medium">
        <color theme="0"/>
      </right>
      <top style="dashed">
        <color theme="0"/>
      </top>
      <bottom style="dashed">
        <color theme="0"/>
      </bottom>
      <diagonal/>
    </border>
    <border>
      <left style="medium">
        <color theme="0"/>
      </left>
      <right style="dashed">
        <color theme="0"/>
      </right>
      <top style="dashed">
        <color theme="0"/>
      </top>
      <bottom style="medium">
        <color theme="0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medium">
        <color theme="0"/>
      </bottom>
      <diagonal/>
    </border>
    <border>
      <left style="dashed">
        <color theme="0"/>
      </left>
      <right style="medium">
        <color theme="0"/>
      </right>
      <top style="dashed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dashed">
        <color theme="0"/>
      </bottom>
      <diagonal/>
    </border>
    <border>
      <left/>
      <right style="dashed">
        <color theme="0"/>
      </right>
      <top style="medium">
        <color theme="0"/>
      </top>
      <bottom style="dashed">
        <color theme="0"/>
      </bottom>
      <diagonal/>
    </border>
    <border>
      <left style="medium">
        <color theme="0"/>
      </left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 style="medium">
        <color theme="0"/>
      </left>
      <right/>
      <top style="dashed">
        <color theme="0"/>
      </top>
      <bottom style="medium">
        <color theme="0"/>
      </bottom>
      <diagonal/>
    </border>
    <border>
      <left/>
      <right style="dashed">
        <color theme="0"/>
      </right>
      <top style="dashed">
        <color theme="0"/>
      </top>
      <bottom style="medium">
        <color theme="0"/>
      </bottom>
      <diagonal/>
    </border>
    <border>
      <left style="medium">
        <color theme="0"/>
      </left>
      <right/>
      <top/>
      <bottom style="dashed">
        <color theme="0"/>
      </bottom>
      <diagonal/>
    </border>
    <border>
      <left/>
      <right style="dashed">
        <color theme="0"/>
      </right>
      <top/>
      <bottom style="dashed">
        <color theme="0"/>
      </bottom>
      <diagonal/>
    </border>
    <border>
      <left style="dashed">
        <color theme="0"/>
      </left>
      <right style="dashed">
        <color theme="0"/>
      </right>
      <top/>
      <bottom style="dashed">
        <color theme="0"/>
      </bottom>
      <diagonal/>
    </border>
    <border>
      <left style="dashed">
        <color theme="0"/>
      </left>
      <right style="medium">
        <color theme="0"/>
      </right>
      <top/>
      <bottom style="dashed">
        <color theme="0"/>
      </bottom>
      <diagonal/>
    </border>
    <border>
      <left/>
      <right style="dashed">
        <color theme="0"/>
      </right>
      <top style="medium">
        <color theme="0"/>
      </top>
      <bottom style="medium">
        <color theme="0"/>
      </bottom>
      <diagonal/>
    </border>
    <border>
      <left style="dashed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dashed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dashed">
        <color theme="0"/>
      </right>
      <top/>
      <bottom style="dashed">
        <color theme="0"/>
      </bottom>
      <diagonal/>
    </border>
    <border>
      <left style="medium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dashed">
        <color theme="0"/>
      </left>
      <right/>
      <top style="medium">
        <color theme="0"/>
      </top>
      <bottom style="medium">
        <color theme="0"/>
      </bottom>
      <diagonal/>
    </border>
    <border>
      <left style="dashed">
        <color theme="0"/>
      </left>
      <right/>
      <top/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 style="dashed">
        <color theme="0"/>
      </bottom>
      <diagonal/>
    </border>
    <border>
      <left/>
      <right/>
      <top/>
      <bottom style="dashed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dashed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dashed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dashed">
        <color theme="0"/>
      </top>
      <bottom style="thick">
        <color theme="0"/>
      </bottom>
      <diagonal/>
    </border>
    <border>
      <left/>
      <right style="thick">
        <color theme="0"/>
      </right>
      <top style="dashed">
        <color theme="0"/>
      </top>
      <bottom style="thick">
        <color theme="0"/>
      </bottom>
      <diagonal/>
    </border>
    <border>
      <left/>
      <right/>
      <top style="thick">
        <color theme="0"/>
      </top>
      <bottom style="dashed">
        <color theme="0"/>
      </bottom>
      <diagonal/>
    </border>
    <border>
      <left/>
      <right style="thick">
        <color theme="0"/>
      </right>
      <top style="thick">
        <color theme="0"/>
      </top>
      <bottom style="dashed">
        <color theme="0"/>
      </bottom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4" borderId="0" xfId="0" applyFill="1">
      <alignment vertical="center"/>
    </xf>
    <xf numFmtId="0" fontId="2" fillId="4" borderId="0" xfId="0" applyFont="1" applyFill="1" applyAlignment="1">
      <alignment horizontal="center" vertical="center"/>
    </xf>
    <xf numFmtId="176" fontId="2" fillId="4" borderId="0" xfId="0" applyNumberFormat="1" applyFont="1" applyFill="1" applyAlignment="1">
      <alignment horizontal="center" vertical="center"/>
    </xf>
    <xf numFmtId="176" fontId="2" fillId="4" borderId="0" xfId="0" applyNumberFormat="1" applyFont="1" applyFill="1" applyAlignment="1">
      <alignment horizontal="right" vertical="center"/>
    </xf>
    <xf numFmtId="0" fontId="2" fillId="4" borderId="0" xfId="0" applyFont="1" applyFill="1">
      <alignment vertical="center"/>
    </xf>
    <xf numFmtId="0" fontId="0" fillId="4" borderId="0" xfId="0" applyFill="1" applyBorder="1">
      <alignment vertical="center"/>
    </xf>
    <xf numFmtId="0" fontId="2" fillId="4" borderId="0" xfId="0" applyFont="1" applyFill="1" applyBorder="1" applyAlignment="1">
      <alignment horizontal="center" vertical="center"/>
    </xf>
    <xf numFmtId="176" fontId="2" fillId="4" borderId="0" xfId="0" applyNumberFormat="1" applyFont="1" applyFill="1" applyBorder="1" applyAlignment="1">
      <alignment horizontal="center" vertical="center"/>
    </xf>
    <xf numFmtId="176" fontId="2" fillId="4" borderId="0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 vertical="center"/>
    </xf>
    <xf numFmtId="176" fontId="2" fillId="7" borderId="7" xfId="0" applyNumberFormat="1" applyFont="1" applyFill="1" applyBorder="1" applyAlignment="1">
      <alignment horizontal="right" vertical="center"/>
    </xf>
    <xf numFmtId="179" fontId="2" fillId="7" borderId="4" xfId="0" applyNumberFormat="1" applyFont="1" applyFill="1" applyBorder="1" applyAlignment="1">
      <alignment vertical="center"/>
    </xf>
    <xf numFmtId="0" fontId="2" fillId="7" borderId="8" xfId="0" applyFont="1" applyFill="1" applyBorder="1" applyAlignment="1">
      <alignment horizontal="center" vertical="center"/>
    </xf>
    <xf numFmtId="179" fontId="2" fillId="7" borderId="2" xfId="0" applyNumberFormat="1" applyFont="1" applyFill="1" applyBorder="1" applyAlignment="1">
      <alignment vertical="center"/>
    </xf>
    <xf numFmtId="0" fontId="2" fillId="7" borderId="15" xfId="0" applyFont="1" applyFill="1" applyBorder="1" applyAlignment="1">
      <alignment horizontal="left" vertical="center"/>
    </xf>
    <xf numFmtId="0" fontId="0" fillId="7" borderId="14" xfId="0" applyFill="1" applyBorder="1">
      <alignment vertical="center"/>
    </xf>
    <xf numFmtId="0" fontId="2" fillId="4" borderId="0" xfId="0" applyFont="1" applyFill="1" applyBorder="1">
      <alignment vertical="center"/>
    </xf>
    <xf numFmtId="0" fontId="2" fillId="5" borderId="7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0" fillId="4" borderId="41" xfId="0" applyFill="1" applyBorder="1">
      <alignment vertical="center"/>
    </xf>
    <xf numFmtId="0" fontId="0" fillId="4" borderId="42" xfId="0" applyFill="1" applyBorder="1">
      <alignment vertical="center"/>
    </xf>
    <xf numFmtId="0" fontId="2" fillId="4" borderId="42" xfId="0" applyFont="1" applyFill="1" applyBorder="1" applyAlignment="1">
      <alignment horizontal="center" vertical="center"/>
    </xf>
    <xf numFmtId="176" fontId="2" fillId="4" borderId="42" xfId="0" applyNumberFormat="1" applyFont="1" applyFill="1" applyBorder="1" applyAlignment="1">
      <alignment horizontal="center" vertical="center"/>
    </xf>
    <xf numFmtId="176" fontId="2" fillId="4" borderId="42" xfId="0" applyNumberFormat="1" applyFont="1" applyFill="1" applyBorder="1" applyAlignment="1">
      <alignment horizontal="right" vertical="center"/>
    </xf>
    <xf numFmtId="0" fontId="2" fillId="4" borderId="42" xfId="0" applyFont="1" applyFill="1" applyBorder="1">
      <alignment vertical="center"/>
    </xf>
    <xf numFmtId="0" fontId="2" fillId="4" borderId="43" xfId="0" applyFont="1" applyFill="1" applyBorder="1">
      <alignment vertical="center"/>
    </xf>
    <xf numFmtId="0" fontId="0" fillId="4" borderId="44" xfId="0" applyFill="1" applyBorder="1">
      <alignment vertical="center"/>
    </xf>
    <xf numFmtId="0" fontId="2" fillId="4" borderId="45" xfId="0" applyFont="1" applyFill="1" applyBorder="1">
      <alignment vertical="center"/>
    </xf>
    <xf numFmtId="0" fontId="0" fillId="4" borderId="46" xfId="0" applyFill="1" applyBorder="1">
      <alignment vertical="center"/>
    </xf>
    <xf numFmtId="0" fontId="0" fillId="4" borderId="47" xfId="0" applyFill="1" applyBorder="1">
      <alignment vertical="center"/>
    </xf>
    <xf numFmtId="0" fontId="2" fillId="4" borderId="47" xfId="0" applyFont="1" applyFill="1" applyBorder="1" applyAlignment="1">
      <alignment horizontal="center" vertical="center"/>
    </xf>
    <xf numFmtId="176" fontId="2" fillId="4" borderId="47" xfId="0" applyNumberFormat="1" applyFont="1" applyFill="1" applyBorder="1" applyAlignment="1">
      <alignment horizontal="center" vertical="center"/>
    </xf>
    <xf numFmtId="176" fontId="2" fillId="4" borderId="47" xfId="0" applyNumberFormat="1" applyFont="1" applyFill="1" applyBorder="1" applyAlignment="1">
      <alignment horizontal="right" vertical="center"/>
    </xf>
    <xf numFmtId="0" fontId="2" fillId="4" borderId="47" xfId="0" applyFont="1" applyFill="1" applyBorder="1">
      <alignment vertical="center"/>
    </xf>
    <xf numFmtId="0" fontId="2" fillId="4" borderId="48" xfId="0" applyFont="1" applyFill="1" applyBorder="1">
      <alignment vertical="center"/>
    </xf>
    <xf numFmtId="0" fontId="2" fillId="11" borderId="12" xfId="0" applyFont="1" applyFill="1" applyBorder="1">
      <alignment vertical="center"/>
    </xf>
    <xf numFmtId="0" fontId="2" fillId="11" borderId="13" xfId="0" applyFont="1" applyFill="1" applyBorder="1" applyAlignment="1">
      <alignment horizontal="left" vertical="center"/>
    </xf>
    <xf numFmtId="0" fontId="2" fillId="11" borderId="14" xfId="0" applyFont="1" applyFill="1" applyBorder="1">
      <alignment vertical="center"/>
    </xf>
    <xf numFmtId="0" fontId="2" fillId="11" borderId="15" xfId="0" applyFont="1" applyFill="1" applyBorder="1" applyAlignment="1">
      <alignment horizontal="left" vertical="center"/>
    </xf>
    <xf numFmtId="0" fontId="0" fillId="11" borderId="18" xfId="0" applyFill="1" applyBorder="1">
      <alignment vertical="center"/>
    </xf>
    <xf numFmtId="0" fontId="2" fillId="11" borderId="19" xfId="0" applyFont="1" applyFill="1" applyBorder="1" applyAlignment="1">
      <alignment horizontal="left" vertical="center"/>
    </xf>
    <xf numFmtId="0" fontId="0" fillId="11" borderId="14" xfId="0" applyFill="1" applyBorder="1">
      <alignment vertical="center"/>
    </xf>
    <xf numFmtId="177" fontId="2" fillId="11" borderId="15" xfId="0" applyNumberFormat="1" applyFont="1" applyFill="1" applyBorder="1" applyAlignment="1">
      <alignment horizontal="left" vertical="center"/>
    </xf>
    <xf numFmtId="0" fontId="2" fillId="12" borderId="14" xfId="0" applyFont="1" applyFill="1" applyBorder="1">
      <alignment vertical="center"/>
    </xf>
    <xf numFmtId="0" fontId="2" fillId="12" borderId="15" xfId="0" applyFont="1" applyFill="1" applyBorder="1" applyAlignment="1">
      <alignment horizontal="left" vertical="center"/>
    </xf>
    <xf numFmtId="0" fontId="0" fillId="12" borderId="14" xfId="0" applyFill="1" applyBorder="1">
      <alignment vertical="center"/>
    </xf>
    <xf numFmtId="0" fontId="0" fillId="12" borderId="16" xfId="0" applyFill="1" applyBorder="1">
      <alignment vertical="center"/>
    </xf>
    <xf numFmtId="0" fontId="2" fillId="12" borderId="17" xfId="0" applyFont="1" applyFill="1" applyBorder="1" applyAlignment="1">
      <alignment horizontal="left" vertical="center"/>
    </xf>
    <xf numFmtId="0" fontId="2" fillId="12" borderId="16" xfId="0" applyFont="1" applyFill="1" applyBorder="1">
      <alignment vertical="center"/>
    </xf>
    <xf numFmtId="0" fontId="2" fillId="12" borderId="12" xfId="0" applyFont="1" applyFill="1" applyBorder="1">
      <alignment vertical="center"/>
    </xf>
    <xf numFmtId="0" fontId="2" fillId="12" borderId="13" xfId="0" applyFont="1" applyFill="1" applyBorder="1" applyAlignment="1">
      <alignment horizontal="left" vertical="center"/>
    </xf>
    <xf numFmtId="0" fontId="10" fillId="10" borderId="0" xfId="0" applyFont="1" applyFill="1" applyBorder="1" applyAlignment="1">
      <alignment horizontal="center" vertical="center" wrapText="1"/>
    </xf>
    <xf numFmtId="176" fontId="9" fillId="8" borderId="23" xfId="0" applyNumberFormat="1" applyFont="1" applyFill="1" applyBorder="1" applyAlignment="1">
      <alignment horizontal="center" vertical="center"/>
    </xf>
    <xf numFmtId="0" fontId="9" fillId="8" borderId="27" xfId="0" applyFont="1" applyFill="1" applyBorder="1" applyAlignment="1">
      <alignment horizontal="center" vertical="center"/>
    </xf>
    <xf numFmtId="176" fontId="9" fillId="8" borderId="9" xfId="0" applyNumberFormat="1" applyFont="1" applyFill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176" fontId="9" fillId="8" borderId="1" xfId="0" applyNumberFormat="1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176" fontId="4" fillId="13" borderId="20" xfId="0" applyNumberFormat="1" applyFont="1" applyFill="1" applyBorder="1" applyAlignment="1">
      <alignment horizontal="right" vertical="center"/>
    </xf>
    <xf numFmtId="0" fontId="2" fillId="13" borderId="28" xfId="0" applyFont="1" applyFill="1" applyBorder="1" applyAlignment="1">
      <alignment horizontal="center" vertical="center"/>
    </xf>
    <xf numFmtId="176" fontId="4" fillId="13" borderId="7" xfId="0" applyNumberFormat="1" applyFont="1" applyFill="1" applyBorder="1" applyAlignment="1">
      <alignment horizontal="right" vertical="center"/>
    </xf>
    <xf numFmtId="0" fontId="2" fillId="13" borderId="29" xfId="0" applyFont="1" applyFill="1" applyBorder="1" applyAlignment="1">
      <alignment horizontal="center" vertical="center"/>
    </xf>
    <xf numFmtId="176" fontId="2" fillId="13" borderId="7" xfId="0" applyNumberFormat="1" applyFont="1" applyFill="1" applyBorder="1" applyAlignment="1">
      <alignment horizontal="right" vertical="center"/>
    </xf>
    <xf numFmtId="0" fontId="2" fillId="13" borderId="21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176" fontId="4" fillId="13" borderId="10" xfId="0" applyNumberFormat="1" applyFont="1" applyFill="1" applyBorder="1" applyAlignment="1">
      <alignment horizontal="right" vertical="center"/>
    </xf>
    <xf numFmtId="0" fontId="2" fillId="13" borderId="11" xfId="0" applyFont="1" applyFill="1" applyBorder="1" applyAlignment="1">
      <alignment horizontal="center" vertical="center"/>
    </xf>
    <xf numFmtId="0" fontId="2" fillId="13" borderId="20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179" fontId="2" fillId="7" borderId="25" xfId="0" applyNumberFormat="1" applyFont="1" applyFill="1" applyBorder="1" applyAlignment="1">
      <alignment horizontal="right" vertical="center"/>
    </xf>
    <xf numFmtId="179" fontId="2" fillId="7" borderId="6" xfId="0" applyNumberFormat="1" applyFont="1" applyFill="1" applyBorder="1" applyAlignment="1">
      <alignment horizontal="right" vertical="center"/>
    </xf>
    <xf numFmtId="179" fontId="2" fillId="7" borderId="3" xfId="0" applyNumberFormat="1" applyFont="1" applyFill="1" applyBorder="1" applyAlignment="1">
      <alignment vertical="center"/>
    </xf>
    <xf numFmtId="176" fontId="11" fillId="13" borderId="7" xfId="0" applyNumberFormat="1" applyFont="1" applyFill="1" applyBorder="1" applyAlignment="1">
      <alignment horizontal="right" vertical="center"/>
    </xf>
    <xf numFmtId="0" fontId="2" fillId="7" borderId="14" xfId="0" applyFont="1" applyFill="1" applyBorder="1">
      <alignment vertical="center"/>
    </xf>
    <xf numFmtId="176" fontId="11" fillId="13" borderId="20" xfId="0" applyNumberFormat="1" applyFont="1" applyFill="1" applyBorder="1" applyAlignment="1">
      <alignment horizontal="right" vertical="center"/>
    </xf>
    <xf numFmtId="176" fontId="2" fillId="13" borderId="20" xfId="0" applyNumberFormat="1" applyFont="1" applyFill="1" applyBorder="1" applyAlignment="1">
      <alignment horizontal="right" vertical="center"/>
    </xf>
    <xf numFmtId="0" fontId="10" fillId="8" borderId="5" xfId="0" applyFont="1" applyFill="1" applyBorder="1" applyAlignment="1">
      <alignment horizontal="center" vertical="center"/>
    </xf>
    <xf numFmtId="0" fontId="10" fillId="8" borderId="49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22" xfId="0" applyFont="1" applyFill="1" applyBorder="1" applyAlignment="1">
      <alignment horizontal="center" vertical="center"/>
    </xf>
    <xf numFmtId="0" fontId="9" fillId="8" borderId="26" xfId="0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/>
    </xf>
    <xf numFmtId="176" fontId="7" fillId="7" borderId="29" xfId="0" applyNumberFormat="1" applyFont="1" applyFill="1" applyBorder="1" applyAlignment="1">
      <alignment horizontal="center" vertical="center"/>
    </xf>
    <xf numFmtId="176" fontId="7" fillId="7" borderId="30" xfId="0" applyNumberFormat="1" applyFont="1" applyFill="1" applyBorder="1" applyAlignment="1">
      <alignment horizontal="center" vertical="center"/>
    </xf>
    <xf numFmtId="176" fontId="7" fillId="7" borderId="15" xfId="0" applyNumberFormat="1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5" fillId="6" borderId="40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176" fontId="12" fillId="7" borderId="29" xfId="0" applyNumberFormat="1" applyFont="1" applyFill="1" applyBorder="1" applyAlignment="1">
      <alignment horizontal="center" vertical="center"/>
    </xf>
    <xf numFmtId="176" fontId="12" fillId="7" borderId="30" xfId="0" applyNumberFormat="1" applyFont="1" applyFill="1" applyBorder="1" applyAlignment="1">
      <alignment horizontal="center" vertical="center"/>
    </xf>
    <xf numFmtId="176" fontId="12" fillId="7" borderId="15" xfId="0" applyNumberFormat="1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left" vertical="center" indent="1"/>
    </xf>
    <xf numFmtId="0" fontId="6" fillId="6" borderId="33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/>
    </xf>
    <xf numFmtId="178" fontId="6" fillId="13" borderId="39" xfId="0" applyNumberFormat="1" applyFont="1" applyFill="1" applyBorder="1" applyAlignment="1">
      <alignment horizontal="center" vertical="center"/>
    </xf>
    <xf numFmtId="178" fontId="6" fillId="13" borderId="40" xfId="0" applyNumberFormat="1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/>
    </xf>
  </cellXfs>
  <cellStyles count="1">
    <cellStyle name="표준" xfId="0" builtinId="0"/>
  </cellStyles>
  <dxfs count="16">
    <dxf>
      <numFmt numFmtId="180" formatCode="####\ "/>
    </dxf>
    <dxf>
      <numFmt numFmtId="181" formatCode="####&quot;만&quot;\ ####\ "/>
    </dxf>
    <dxf>
      <numFmt numFmtId="182" formatCode="####&quot;억&quot;\ ####&quot;만&quot;\ ####\ "/>
    </dxf>
    <dxf>
      <numFmt numFmtId="180" formatCode="####\ "/>
    </dxf>
    <dxf>
      <numFmt numFmtId="181" formatCode="####&quot;만&quot;\ ####\ "/>
    </dxf>
    <dxf>
      <numFmt numFmtId="182" formatCode="####&quot;억&quot;\ ####&quot;만&quot;\ ####\ "/>
    </dxf>
    <dxf>
      <numFmt numFmtId="183" formatCode="\-"/>
    </dxf>
    <dxf>
      <numFmt numFmtId="180" formatCode="####\ "/>
    </dxf>
    <dxf>
      <numFmt numFmtId="181" formatCode="####&quot;만&quot;\ ####\ "/>
    </dxf>
    <dxf>
      <numFmt numFmtId="182" formatCode="####&quot;억&quot;\ ####&quot;만&quot;\ ####\ "/>
    </dxf>
    <dxf>
      <numFmt numFmtId="180" formatCode="####\ "/>
    </dxf>
    <dxf>
      <numFmt numFmtId="181" formatCode="####&quot;만&quot;\ ####\ "/>
    </dxf>
    <dxf>
      <numFmt numFmtId="182" formatCode="####&quot;억&quot;\ ####&quot;만&quot;\ ####\ "/>
    </dxf>
    <dxf>
      <numFmt numFmtId="180" formatCode="####\ "/>
    </dxf>
    <dxf>
      <numFmt numFmtId="181" formatCode="####&quot;만&quot;\ ####\ "/>
    </dxf>
    <dxf>
      <numFmt numFmtId="182" formatCode="####&quot;억&quot;\ ####&quot;만&quot;\ ####\ "/>
    </dxf>
  </dxfs>
  <tableStyles count="0" defaultTableStyle="TableStyleMedium2" defaultPivotStyle="PivotStyleLight16"/>
  <colors>
    <mruColors>
      <color rgb="FFE7F6FF"/>
      <color rgb="FFFFEFEF"/>
      <color rgb="FFF3F3FF"/>
      <color rgb="FFEBEBFF"/>
      <color rgb="FFDDDDFF"/>
      <color rgb="FFD9F1FF"/>
      <color rgb="FFCCCCFF"/>
      <color rgb="FFCCECFF"/>
      <color rgb="FFFFE1E1"/>
      <color rgb="FFFBF4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gif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gif"/><Relationship Id="rId105" Type="http://schemas.openxmlformats.org/officeDocument/2006/relationships/image" Target="../media/image105.gif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gif"/><Relationship Id="rId108" Type="http://schemas.openxmlformats.org/officeDocument/2006/relationships/image" Target="../media/image108.gif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gif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gif"/><Relationship Id="rId101" Type="http://schemas.openxmlformats.org/officeDocument/2006/relationships/image" Target="../media/image101.gi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gif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34731</xdr:colOff>
      <xdr:row>10</xdr:row>
      <xdr:rowOff>29880</xdr:rowOff>
    </xdr:from>
    <xdr:to>
      <xdr:col>2</xdr:col>
      <xdr:colOff>282416</xdr:colOff>
      <xdr:row>11</xdr:row>
      <xdr:rowOff>14931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644" y="2307597"/>
          <a:ext cx="247685" cy="250096"/>
        </a:xfrm>
        <a:prstGeom prst="rect">
          <a:avLst/>
        </a:prstGeom>
      </xdr:spPr>
    </xdr:pic>
    <xdr:clientData/>
  </xdr:twoCellAnchor>
  <xdr:twoCellAnchor editAs="oneCell">
    <xdr:from>
      <xdr:col>2</xdr:col>
      <xdr:colOff>38843</xdr:colOff>
      <xdr:row>8</xdr:row>
      <xdr:rowOff>21388</xdr:rowOff>
    </xdr:from>
    <xdr:to>
      <xdr:col>2</xdr:col>
      <xdr:colOff>285196</xdr:colOff>
      <xdr:row>9</xdr:row>
      <xdr:rowOff>8364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756" y="1769018"/>
          <a:ext cx="246353" cy="252020"/>
        </a:xfrm>
        <a:prstGeom prst="rect">
          <a:avLst/>
        </a:prstGeom>
      </xdr:spPr>
    </xdr:pic>
    <xdr:clientData/>
  </xdr:twoCellAnchor>
  <xdr:twoCellAnchor editAs="oneCell">
    <xdr:from>
      <xdr:col>2</xdr:col>
      <xdr:colOff>37759</xdr:colOff>
      <xdr:row>14</xdr:row>
      <xdr:rowOff>25760</xdr:rowOff>
    </xdr:from>
    <xdr:to>
      <xdr:col>2</xdr:col>
      <xdr:colOff>285444</xdr:colOff>
      <xdr:row>15</xdr:row>
      <xdr:rowOff>8615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672" y="3363651"/>
          <a:ext cx="247685" cy="247898"/>
        </a:xfrm>
        <a:prstGeom prst="rect">
          <a:avLst/>
        </a:prstGeom>
      </xdr:spPr>
    </xdr:pic>
    <xdr:clientData/>
  </xdr:twoCellAnchor>
  <xdr:twoCellAnchor editAs="oneCell">
    <xdr:from>
      <xdr:col>2</xdr:col>
      <xdr:colOff>40665</xdr:colOff>
      <xdr:row>12</xdr:row>
      <xdr:rowOff>31584</xdr:rowOff>
    </xdr:from>
    <xdr:to>
      <xdr:col>2</xdr:col>
      <xdr:colOff>284553</xdr:colOff>
      <xdr:row>13</xdr:row>
      <xdr:rowOff>9234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578" y="2839388"/>
          <a:ext cx="243888" cy="242692"/>
        </a:xfrm>
        <a:prstGeom prst="rect">
          <a:avLst/>
        </a:prstGeom>
      </xdr:spPr>
    </xdr:pic>
    <xdr:clientData/>
  </xdr:twoCellAnchor>
  <xdr:twoCellAnchor editAs="oneCell">
    <xdr:from>
      <xdr:col>2</xdr:col>
      <xdr:colOff>42024</xdr:colOff>
      <xdr:row>6</xdr:row>
      <xdr:rowOff>26032</xdr:rowOff>
    </xdr:from>
    <xdr:to>
      <xdr:col>2</xdr:col>
      <xdr:colOff>287897</xdr:colOff>
      <xdr:row>7</xdr:row>
      <xdr:rowOff>9101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937" y="1243575"/>
          <a:ext cx="245873" cy="248112"/>
        </a:xfrm>
        <a:prstGeom prst="rect">
          <a:avLst/>
        </a:prstGeom>
      </xdr:spPr>
    </xdr:pic>
    <xdr:clientData/>
  </xdr:twoCellAnchor>
  <xdr:twoCellAnchor editAs="oneCell">
    <xdr:from>
      <xdr:col>2</xdr:col>
      <xdr:colOff>40114</xdr:colOff>
      <xdr:row>16</xdr:row>
      <xdr:rowOff>26337</xdr:rowOff>
    </xdr:from>
    <xdr:to>
      <xdr:col>2</xdr:col>
      <xdr:colOff>287799</xdr:colOff>
      <xdr:row>17</xdr:row>
      <xdr:rowOff>15129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027" y="3894315"/>
          <a:ext cx="247685" cy="253836"/>
        </a:xfrm>
        <a:prstGeom prst="rect">
          <a:avLst/>
        </a:prstGeom>
      </xdr:spPr>
    </xdr:pic>
    <xdr:clientData/>
  </xdr:twoCellAnchor>
  <xdr:twoCellAnchor editAs="oneCell">
    <xdr:from>
      <xdr:col>8</xdr:col>
      <xdr:colOff>28379</xdr:colOff>
      <xdr:row>22</xdr:row>
      <xdr:rowOff>12323</xdr:rowOff>
    </xdr:from>
    <xdr:to>
      <xdr:col>9</xdr:col>
      <xdr:colOff>17579</xdr:colOff>
      <xdr:row>23</xdr:row>
      <xdr:rowOff>11762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6841" y="5456227"/>
          <a:ext cx="304256" cy="263211"/>
        </a:xfrm>
        <a:prstGeom prst="rect">
          <a:avLst/>
        </a:prstGeom>
      </xdr:spPr>
    </xdr:pic>
    <xdr:clientData/>
  </xdr:twoCellAnchor>
  <xdr:twoCellAnchor editAs="oneCell">
    <xdr:from>
      <xdr:col>2</xdr:col>
      <xdr:colOff>36125</xdr:colOff>
      <xdr:row>4</xdr:row>
      <xdr:rowOff>28473</xdr:rowOff>
    </xdr:from>
    <xdr:to>
      <xdr:col>2</xdr:col>
      <xdr:colOff>283810</xdr:colOff>
      <xdr:row>5</xdr:row>
      <xdr:rowOff>17478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038" y="715930"/>
          <a:ext cx="247685" cy="254049"/>
        </a:xfrm>
        <a:prstGeom prst="rect">
          <a:avLst/>
        </a:prstGeom>
      </xdr:spPr>
    </xdr:pic>
    <xdr:clientData/>
  </xdr:twoCellAnchor>
  <xdr:twoCellAnchor editAs="oneCell">
    <xdr:from>
      <xdr:col>2</xdr:col>
      <xdr:colOff>14656</xdr:colOff>
      <xdr:row>11</xdr:row>
      <xdr:rowOff>28157</xdr:rowOff>
    </xdr:from>
    <xdr:to>
      <xdr:col>2</xdr:col>
      <xdr:colOff>302373</xdr:colOff>
      <xdr:row>12</xdr:row>
      <xdr:rowOff>1483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001" y="2609760"/>
          <a:ext cx="287717" cy="238372"/>
        </a:xfrm>
        <a:prstGeom prst="rect">
          <a:avLst/>
        </a:prstGeom>
      </xdr:spPr>
    </xdr:pic>
    <xdr:clientData/>
  </xdr:twoCellAnchor>
  <xdr:twoCellAnchor editAs="oneCell">
    <xdr:from>
      <xdr:col>2</xdr:col>
      <xdr:colOff>18741</xdr:colOff>
      <xdr:row>9</xdr:row>
      <xdr:rowOff>28402</xdr:rowOff>
    </xdr:from>
    <xdr:to>
      <xdr:col>2</xdr:col>
      <xdr:colOff>304920</xdr:colOff>
      <xdr:row>10</xdr:row>
      <xdr:rowOff>1731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5086" y="2071350"/>
          <a:ext cx="286179" cy="238371"/>
        </a:xfrm>
        <a:prstGeom prst="rect">
          <a:avLst/>
        </a:prstGeom>
      </xdr:spPr>
    </xdr:pic>
    <xdr:clientData/>
  </xdr:twoCellAnchor>
  <xdr:twoCellAnchor editAs="oneCell">
    <xdr:from>
      <xdr:col>2</xdr:col>
      <xdr:colOff>16957</xdr:colOff>
      <xdr:row>15</xdr:row>
      <xdr:rowOff>24593</xdr:rowOff>
    </xdr:from>
    <xdr:to>
      <xdr:col>2</xdr:col>
      <xdr:colOff>302747</xdr:colOff>
      <xdr:row>16</xdr:row>
      <xdr:rowOff>1661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302" y="3683507"/>
          <a:ext cx="285790" cy="242112"/>
        </a:xfrm>
        <a:prstGeom prst="rect">
          <a:avLst/>
        </a:prstGeom>
      </xdr:spPr>
    </xdr:pic>
    <xdr:clientData/>
  </xdr:twoCellAnchor>
  <xdr:twoCellAnchor editAs="oneCell">
    <xdr:from>
      <xdr:col>2</xdr:col>
      <xdr:colOff>16991</xdr:colOff>
      <xdr:row>13</xdr:row>
      <xdr:rowOff>28680</xdr:rowOff>
    </xdr:from>
    <xdr:to>
      <xdr:col>2</xdr:col>
      <xdr:colOff>302781</xdr:colOff>
      <xdr:row>14</xdr:row>
      <xdr:rowOff>2009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336" y="3148939"/>
          <a:ext cx="285790" cy="238371"/>
        </a:xfrm>
        <a:prstGeom prst="rect">
          <a:avLst/>
        </a:prstGeom>
      </xdr:spPr>
    </xdr:pic>
    <xdr:clientData/>
  </xdr:twoCellAnchor>
  <xdr:twoCellAnchor editAs="oneCell">
    <xdr:from>
      <xdr:col>2</xdr:col>
      <xdr:colOff>17021</xdr:colOff>
      <xdr:row>7</xdr:row>
      <xdr:rowOff>27387</xdr:rowOff>
    </xdr:from>
    <xdr:to>
      <xdr:col>2</xdr:col>
      <xdr:colOff>300995</xdr:colOff>
      <xdr:row>8</xdr:row>
      <xdr:rowOff>717</xdr:rowOff>
    </xdr:to>
    <xdr:pic>
      <xdr:nvPicPr>
        <xdr:cNvPr id="15" name="그림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366" y="1531680"/>
          <a:ext cx="283974" cy="238372"/>
        </a:xfrm>
        <a:prstGeom prst="rect">
          <a:avLst/>
        </a:prstGeom>
      </xdr:spPr>
    </xdr:pic>
    <xdr:clientData/>
  </xdr:twoCellAnchor>
  <xdr:twoCellAnchor editAs="oneCell">
    <xdr:from>
      <xdr:col>2</xdr:col>
      <xdr:colOff>17054</xdr:colOff>
      <xdr:row>17</xdr:row>
      <xdr:rowOff>31686</xdr:rowOff>
    </xdr:from>
    <xdr:to>
      <xdr:col>2</xdr:col>
      <xdr:colOff>301028</xdr:colOff>
      <xdr:row>18</xdr:row>
      <xdr:rowOff>729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399" y="4229255"/>
          <a:ext cx="283974" cy="238371"/>
        </a:xfrm>
        <a:prstGeom prst="rect">
          <a:avLst/>
        </a:prstGeom>
      </xdr:spPr>
    </xdr:pic>
    <xdr:clientData/>
  </xdr:twoCellAnchor>
  <xdr:twoCellAnchor editAs="oneCell">
    <xdr:from>
      <xdr:col>8</xdr:col>
      <xdr:colOff>29993</xdr:colOff>
      <xdr:row>22</xdr:row>
      <xdr:rowOff>256977</xdr:rowOff>
    </xdr:from>
    <xdr:to>
      <xdr:col>8</xdr:col>
      <xdr:colOff>298177</xdr:colOff>
      <xdr:row>24</xdr:row>
      <xdr:rowOff>7179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8455" y="5700881"/>
          <a:ext cx="268184" cy="277740"/>
        </a:xfrm>
        <a:prstGeom prst="rect">
          <a:avLst/>
        </a:prstGeom>
      </xdr:spPr>
    </xdr:pic>
    <xdr:clientData/>
  </xdr:twoCellAnchor>
  <xdr:twoCellAnchor editAs="oneCell">
    <xdr:from>
      <xdr:col>2</xdr:col>
      <xdr:colOff>15303</xdr:colOff>
      <xdr:row>5</xdr:row>
      <xdr:rowOff>25394</xdr:rowOff>
    </xdr:from>
    <xdr:to>
      <xdr:col>2</xdr:col>
      <xdr:colOff>301093</xdr:colOff>
      <xdr:row>6</xdr:row>
      <xdr:rowOff>1338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648" y="991032"/>
          <a:ext cx="285790" cy="238370"/>
        </a:xfrm>
        <a:prstGeom prst="rect">
          <a:avLst/>
        </a:prstGeom>
      </xdr:spPr>
    </xdr:pic>
    <xdr:clientData/>
  </xdr:twoCellAnchor>
  <xdr:twoCellAnchor editAs="oneCell">
    <xdr:from>
      <xdr:col>8</xdr:col>
      <xdr:colOff>41417</xdr:colOff>
      <xdr:row>18</xdr:row>
      <xdr:rowOff>24030</xdr:rowOff>
    </xdr:from>
    <xdr:to>
      <xdr:col>8</xdr:col>
      <xdr:colOff>289102</xdr:colOff>
      <xdr:row>19</xdr:row>
      <xdr:rowOff>15219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879" y="4412857"/>
          <a:ext cx="247685" cy="254958"/>
        </a:xfrm>
        <a:prstGeom prst="rect">
          <a:avLst/>
        </a:prstGeom>
      </xdr:spPr>
    </xdr:pic>
    <xdr:clientData/>
  </xdr:twoCellAnchor>
  <xdr:twoCellAnchor editAs="oneCell">
    <xdr:from>
      <xdr:col>8</xdr:col>
      <xdr:colOff>37318</xdr:colOff>
      <xdr:row>6</xdr:row>
      <xdr:rowOff>16445</xdr:rowOff>
    </xdr:from>
    <xdr:to>
      <xdr:col>8</xdr:col>
      <xdr:colOff>285659</xdr:colOff>
      <xdr:row>7</xdr:row>
      <xdr:rowOff>10643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5780" y="1240041"/>
          <a:ext cx="248341" cy="257966"/>
        </a:xfrm>
        <a:prstGeom prst="rect">
          <a:avLst/>
        </a:prstGeom>
      </xdr:spPr>
    </xdr:pic>
    <xdr:clientData/>
  </xdr:twoCellAnchor>
  <xdr:twoCellAnchor editAs="oneCell">
    <xdr:from>
      <xdr:col>8</xdr:col>
      <xdr:colOff>38231</xdr:colOff>
      <xdr:row>14</xdr:row>
      <xdr:rowOff>21613</xdr:rowOff>
    </xdr:from>
    <xdr:to>
      <xdr:col>8</xdr:col>
      <xdr:colOff>286572</xdr:colOff>
      <xdr:row>15</xdr:row>
      <xdr:rowOff>7457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693" y="3355363"/>
          <a:ext cx="248341" cy="249612"/>
        </a:xfrm>
        <a:prstGeom prst="rect">
          <a:avLst/>
        </a:prstGeom>
      </xdr:spPr>
    </xdr:pic>
    <xdr:clientData/>
  </xdr:twoCellAnchor>
  <xdr:twoCellAnchor editAs="oneCell">
    <xdr:from>
      <xdr:col>8</xdr:col>
      <xdr:colOff>39799</xdr:colOff>
      <xdr:row>10</xdr:row>
      <xdr:rowOff>24022</xdr:rowOff>
    </xdr:from>
    <xdr:to>
      <xdr:col>8</xdr:col>
      <xdr:colOff>287484</xdr:colOff>
      <xdr:row>11</xdr:row>
      <xdr:rowOff>13936</xdr:rowOff>
    </xdr:to>
    <xdr:pic>
      <xdr:nvPicPr>
        <xdr:cNvPr id="22" name="그림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8261" y="2302695"/>
          <a:ext cx="247685" cy="253684"/>
        </a:xfrm>
        <a:prstGeom prst="rect">
          <a:avLst/>
        </a:prstGeom>
      </xdr:spPr>
    </xdr:pic>
    <xdr:clientData/>
  </xdr:twoCellAnchor>
  <xdr:twoCellAnchor editAs="oneCell">
    <xdr:from>
      <xdr:col>8</xdr:col>
      <xdr:colOff>42454</xdr:colOff>
      <xdr:row>4</xdr:row>
      <xdr:rowOff>19298</xdr:rowOff>
    </xdr:from>
    <xdr:to>
      <xdr:col>8</xdr:col>
      <xdr:colOff>290139</xdr:colOff>
      <xdr:row>5</xdr:row>
      <xdr:rowOff>9864</xdr:rowOff>
    </xdr:to>
    <xdr:pic>
      <xdr:nvPicPr>
        <xdr:cNvPr id="23" name="그림 2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9561" y="7788977"/>
          <a:ext cx="247685" cy="262709"/>
        </a:xfrm>
        <a:prstGeom prst="rect">
          <a:avLst/>
        </a:prstGeom>
      </xdr:spPr>
    </xdr:pic>
    <xdr:clientData/>
  </xdr:twoCellAnchor>
  <xdr:twoCellAnchor editAs="oneCell">
    <xdr:from>
      <xdr:col>8</xdr:col>
      <xdr:colOff>39881</xdr:colOff>
      <xdr:row>8</xdr:row>
      <xdr:rowOff>23945</xdr:rowOff>
    </xdr:from>
    <xdr:to>
      <xdr:col>8</xdr:col>
      <xdr:colOff>287566</xdr:colOff>
      <xdr:row>9</xdr:row>
      <xdr:rowOff>9787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8343" y="1775080"/>
          <a:ext cx="247685" cy="249611"/>
        </a:xfrm>
        <a:prstGeom prst="rect">
          <a:avLst/>
        </a:prstGeom>
      </xdr:spPr>
    </xdr:pic>
    <xdr:clientData/>
  </xdr:twoCellAnchor>
  <xdr:twoCellAnchor editAs="oneCell">
    <xdr:from>
      <xdr:col>8</xdr:col>
      <xdr:colOff>37742</xdr:colOff>
      <xdr:row>12</xdr:row>
      <xdr:rowOff>20906</xdr:rowOff>
    </xdr:from>
    <xdr:to>
      <xdr:col>8</xdr:col>
      <xdr:colOff>286079</xdr:colOff>
      <xdr:row>13</xdr:row>
      <xdr:rowOff>11476</xdr:rowOff>
    </xdr:to>
    <xdr:pic>
      <xdr:nvPicPr>
        <xdr:cNvPr id="25" name="그림 2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204" y="2827118"/>
          <a:ext cx="248337" cy="254337"/>
        </a:xfrm>
        <a:prstGeom prst="rect">
          <a:avLst/>
        </a:prstGeom>
      </xdr:spPr>
    </xdr:pic>
    <xdr:clientData/>
  </xdr:twoCellAnchor>
  <xdr:twoCellAnchor editAs="oneCell">
    <xdr:from>
      <xdr:col>8</xdr:col>
      <xdr:colOff>39308</xdr:colOff>
      <xdr:row>16</xdr:row>
      <xdr:rowOff>27837</xdr:rowOff>
    </xdr:from>
    <xdr:to>
      <xdr:col>8</xdr:col>
      <xdr:colOff>286993</xdr:colOff>
      <xdr:row>17</xdr:row>
      <xdr:rowOff>17750</xdr:rowOff>
    </xdr:to>
    <xdr:pic>
      <xdr:nvPicPr>
        <xdr:cNvPr id="26" name="그림 25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7770" y="3889125"/>
          <a:ext cx="247685" cy="253683"/>
        </a:xfrm>
        <a:prstGeom prst="rect">
          <a:avLst/>
        </a:prstGeom>
      </xdr:spPr>
    </xdr:pic>
    <xdr:clientData/>
  </xdr:twoCellAnchor>
  <xdr:twoCellAnchor editAs="oneCell">
    <xdr:from>
      <xdr:col>8</xdr:col>
      <xdr:colOff>45016</xdr:colOff>
      <xdr:row>20</xdr:row>
      <xdr:rowOff>30059</xdr:rowOff>
    </xdr:from>
    <xdr:to>
      <xdr:col>8</xdr:col>
      <xdr:colOff>292701</xdr:colOff>
      <xdr:row>21</xdr:row>
      <xdr:rowOff>21900</xdr:rowOff>
    </xdr:to>
    <xdr:pic>
      <xdr:nvPicPr>
        <xdr:cNvPr id="27" name="그림 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3478" y="4946424"/>
          <a:ext cx="247685" cy="255611"/>
        </a:xfrm>
        <a:prstGeom prst="rect">
          <a:avLst/>
        </a:prstGeom>
      </xdr:spPr>
    </xdr:pic>
    <xdr:clientData/>
  </xdr:twoCellAnchor>
  <xdr:twoCellAnchor editAs="oneCell">
    <xdr:from>
      <xdr:col>14</xdr:col>
      <xdr:colOff>30685</xdr:colOff>
      <xdr:row>27</xdr:row>
      <xdr:rowOff>17726</xdr:rowOff>
    </xdr:from>
    <xdr:to>
      <xdr:col>14</xdr:col>
      <xdr:colOff>275168</xdr:colOff>
      <xdr:row>28</xdr:row>
      <xdr:rowOff>3556</xdr:rowOff>
    </xdr:to>
    <xdr:pic>
      <xdr:nvPicPr>
        <xdr:cNvPr id="28" name="그림 2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3725" y="714956"/>
          <a:ext cx="244483" cy="252531"/>
        </a:xfrm>
        <a:prstGeom prst="rect">
          <a:avLst/>
        </a:prstGeom>
      </xdr:spPr>
    </xdr:pic>
    <xdr:clientData/>
  </xdr:twoCellAnchor>
  <xdr:twoCellAnchor editAs="oneCell">
    <xdr:from>
      <xdr:col>8</xdr:col>
      <xdr:colOff>37730</xdr:colOff>
      <xdr:row>19</xdr:row>
      <xdr:rowOff>30807</xdr:rowOff>
    </xdr:from>
    <xdr:to>
      <xdr:col>8</xdr:col>
      <xdr:colOff>286073</xdr:colOff>
      <xdr:row>20</xdr:row>
      <xdr:rowOff>13124</xdr:rowOff>
    </xdr:to>
    <xdr:pic>
      <xdr:nvPicPr>
        <xdr:cNvPr id="30" name="그림 29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192" y="4683403"/>
          <a:ext cx="248343" cy="246086"/>
        </a:xfrm>
        <a:prstGeom prst="rect">
          <a:avLst/>
        </a:prstGeom>
      </xdr:spPr>
    </xdr:pic>
    <xdr:clientData/>
  </xdr:twoCellAnchor>
  <xdr:twoCellAnchor editAs="oneCell">
    <xdr:from>
      <xdr:col>8</xdr:col>
      <xdr:colOff>34503</xdr:colOff>
      <xdr:row>7</xdr:row>
      <xdr:rowOff>9133</xdr:rowOff>
    </xdr:from>
    <xdr:to>
      <xdr:col>8</xdr:col>
      <xdr:colOff>282188</xdr:colOff>
      <xdr:row>8</xdr:row>
      <xdr:rowOff>8789</xdr:rowOff>
    </xdr:to>
    <xdr:pic>
      <xdr:nvPicPr>
        <xdr:cNvPr id="31" name="그림 30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65" y="1496498"/>
          <a:ext cx="247685" cy="263425"/>
        </a:xfrm>
        <a:prstGeom prst="rect">
          <a:avLst/>
        </a:prstGeom>
      </xdr:spPr>
    </xdr:pic>
    <xdr:clientData/>
  </xdr:twoCellAnchor>
  <xdr:twoCellAnchor editAs="oneCell">
    <xdr:from>
      <xdr:col>8</xdr:col>
      <xdr:colOff>38684</xdr:colOff>
      <xdr:row>15</xdr:row>
      <xdr:rowOff>24350</xdr:rowOff>
    </xdr:from>
    <xdr:to>
      <xdr:col>8</xdr:col>
      <xdr:colOff>286369</xdr:colOff>
      <xdr:row>16</xdr:row>
      <xdr:rowOff>6011</xdr:rowOff>
    </xdr:to>
    <xdr:pic>
      <xdr:nvPicPr>
        <xdr:cNvPr id="32" name="그림 31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7146" y="3621869"/>
          <a:ext cx="247685" cy="245431"/>
        </a:xfrm>
        <a:prstGeom prst="rect">
          <a:avLst/>
        </a:prstGeom>
      </xdr:spPr>
    </xdr:pic>
    <xdr:clientData/>
  </xdr:twoCellAnchor>
  <xdr:twoCellAnchor editAs="oneCell">
    <xdr:from>
      <xdr:col>8</xdr:col>
      <xdr:colOff>35915</xdr:colOff>
      <xdr:row>11</xdr:row>
      <xdr:rowOff>32845</xdr:rowOff>
    </xdr:from>
    <xdr:to>
      <xdr:col>8</xdr:col>
      <xdr:colOff>283600</xdr:colOff>
      <xdr:row>12</xdr:row>
      <xdr:rowOff>4106</xdr:rowOff>
    </xdr:to>
    <xdr:pic>
      <xdr:nvPicPr>
        <xdr:cNvPr id="33" name="그림 3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0122" y="2614448"/>
          <a:ext cx="247685" cy="240592"/>
        </a:xfrm>
        <a:prstGeom prst="rect">
          <a:avLst/>
        </a:prstGeom>
      </xdr:spPr>
    </xdr:pic>
    <xdr:clientData/>
  </xdr:twoCellAnchor>
  <xdr:twoCellAnchor editAs="oneCell">
    <xdr:from>
      <xdr:col>8</xdr:col>
      <xdr:colOff>33514</xdr:colOff>
      <xdr:row>5</xdr:row>
      <xdr:rowOff>16887</xdr:rowOff>
    </xdr:from>
    <xdr:to>
      <xdr:col>8</xdr:col>
      <xdr:colOff>281850</xdr:colOff>
      <xdr:row>6</xdr:row>
      <xdr:rowOff>2289</xdr:rowOff>
    </xdr:to>
    <xdr:pic>
      <xdr:nvPicPr>
        <xdr:cNvPr id="34" name="그림 33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976" y="976714"/>
          <a:ext cx="248336" cy="249173"/>
        </a:xfrm>
        <a:prstGeom prst="rect">
          <a:avLst/>
        </a:prstGeom>
      </xdr:spPr>
    </xdr:pic>
    <xdr:clientData/>
  </xdr:twoCellAnchor>
  <xdr:twoCellAnchor editAs="oneCell">
    <xdr:from>
      <xdr:col>8</xdr:col>
      <xdr:colOff>35626</xdr:colOff>
      <xdr:row>9</xdr:row>
      <xdr:rowOff>26082</xdr:rowOff>
    </xdr:from>
    <xdr:to>
      <xdr:col>8</xdr:col>
      <xdr:colOff>283962</xdr:colOff>
      <xdr:row>10</xdr:row>
      <xdr:rowOff>2213</xdr:rowOff>
    </xdr:to>
    <xdr:pic>
      <xdr:nvPicPr>
        <xdr:cNvPr id="35" name="그림 34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4088" y="2040986"/>
          <a:ext cx="248336" cy="235904"/>
        </a:xfrm>
        <a:prstGeom prst="rect">
          <a:avLst/>
        </a:prstGeom>
      </xdr:spPr>
    </xdr:pic>
    <xdr:clientData/>
  </xdr:twoCellAnchor>
  <xdr:twoCellAnchor editAs="oneCell">
    <xdr:from>
      <xdr:col>8</xdr:col>
      <xdr:colOff>36234</xdr:colOff>
      <xdr:row>13</xdr:row>
      <xdr:rowOff>28521</xdr:rowOff>
    </xdr:from>
    <xdr:to>
      <xdr:col>8</xdr:col>
      <xdr:colOff>283919</xdr:colOff>
      <xdr:row>14</xdr:row>
      <xdr:rowOff>658</xdr:rowOff>
    </xdr:to>
    <xdr:pic>
      <xdr:nvPicPr>
        <xdr:cNvPr id="36" name="그림 35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3293" y="10147433"/>
          <a:ext cx="247685" cy="241077"/>
        </a:xfrm>
        <a:prstGeom prst="rect">
          <a:avLst/>
        </a:prstGeom>
      </xdr:spPr>
    </xdr:pic>
    <xdr:clientData/>
  </xdr:twoCellAnchor>
  <xdr:twoCellAnchor editAs="oneCell">
    <xdr:from>
      <xdr:col>8</xdr:col>
      <xdr:colOff>40416</xdr:colOff>
      <xdr:row>17</xdr:row>
      <xdr:rowOff>23247</xdr:rowOff>
    </xdr:from>
    <xdr:to>
      <xdr:col>8</xdr:col>
      <xdr:colOff>288101</xdr:colOff>
      <xdr:row>18</xdr:row>
      <xdr:rowOff>4909</xdr:rowOff>
    </xdr:to>
    <xdr:pic>
      <xdr:nvPicPr>
        <xdr:cNvPr id="37" name="그림 36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8878" y="4148305"/>
          <a:ext cx="247685" cy="245431"/>
        </a:xfrm>
        <a:prstGeom prst="rect">
          <a:avLst/>
        </a:prstGeom>
      </xdr:spPr>
    </xdr:pic>
    <xdr:clientData/>
  </xdr:twoCellAnchor>
  <xdr:twoCellAnchor editAs="oneCell">
    <xdr:from>
      <xdr:col>8</xdr:col>
      <xdr:colOff>33047</xdr:colOff>
      <xdr:row>21</xdr:row>
      <xdr:rowOff>24680</xdr:rowOff>
    </xdr:from>
    <xdr:to>
      <xdr:col>8</xdr:col>
      <xdr:colOff>281386</xdr:colOff>
      <xdr:row>22</xdr:row>
      <xdr:rowOff>14432</xdr:rowOff>
    </xdr:to>
    <xdr:pic>
      <xdr:nvPicPr>
        <xdr:cNvPr id="38" name="그림 37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09" y="5204815"/>
          <a:ext cx="248339" cy="253521"/>
        </a:xfrm>
        <a:prstGeom prst="rect">
          <a:avLst/>
        </a:prstGeom>
      </xdr:spPr>
    </xdr:pic>
    <xdr:clientData/>
  </xdr:twoCellAnchor>
  <xdr:twoCellAnchor editAs="oneCell">
    <xdr:from>
      <xdr:col>14</xdr:col>
      <xdr:colOff>36122</xdr:colOff>
      <xdr:row>27</xdr:row>
      <xdr:rowOff>260282</xdr:rowOff>
    </xdr:from>
    <xdr:to>
      <xdr:col>14</xdr:col>
      <xdr:colOff>282804</xdr:colOff>
      <xdr:row>29</xdr:row>
      <xdr:rowOff>2547</xdr:rowOff>
    </xdr:to>
    <xdr:pic>
      <xdr:nvPicPr>
        <xdr:cNvPr id="39" name="그림 38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9162" y="957512"/>
          <a:ext cx="246682" cy="275666"/>
        </a:xfrm>
        <a:prstGeom prst="rect">
          <a:avLst/>
        </a:prstGeom>
      </xdr:spPr>
    </xdr:pic>
    <xdr:clientData/>
  </xdr:twoCellAnchor>
  <xdr:twoCellAnchor editAs="oneCell">
    <xdr:from>
      <xdr:col>14</xdr:col>
      <xdr:colOff>22378</xdr:colOff>
      <xdr:row>34</xdr:row>
      <xdr:rowOff>246526</xdr:rowOff>
    </xdr:from>
    <xdr:to>
      <xdr:col>14</xdr:col>
      <xdr:colOff>289115</xdr:colOff>
      <xdr:row>36</xdr:row>
      <xdr:rowOff>7844</xdr:rowOff>
    </xdr:to>
    <xdr:pic>
      <xdr:nvPicPr>
        <xdr:cNvPr id="40" name="그림 39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996" y="2803237"/>
          <a:ext cx="266737" cy="292714"/>
        </a:xfrm>
        <a:prstGeom prst="rect">
          <a:avLst/>
        </a:prstGeom>
      </xdr:spPr>
    </xdr:pic>
    <xdr:clientData/>
  </xdr:twoCellAnchor>
  <xdr:twoCellAnchor editAs="oneCell">
    <xdr:from>
      <xdr:col>14</xdr:col>
      <xdr:colOff>22700</xdr:colOff>
      <xdr:row>35</xdr:row>
      <xdr:rowOff>252376</xdr:rowOff>
    </xdr:from>
    <xdr:to>
      <xdr:col>14</xdr:col>
      <xdr:colOff>289437</xdr:colOff>
      <xdr:row>37</xdr:row>
      <xdr:rowOff>8250</xdr:rowOff>
    </xdr:to>
    <xdr:pic>
      <xdr:nvPicPr>
        <xdr:cNvPr id="41" name="그림 40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2318" y="3074784"/>
          <a:ext cx="266737" cy="287271"/>
        </a:xfrm>
        <a:prstGeom prst="rect">
          <a:avLst/>
        </a:prstGeom>
      </xdr:spPr>
    </xdr:pic>
    <xdr:clientData/>
  </xdr:twoCellAnchor>
  <xdr:twoCellAnchor editAs="oneCell">
    <xdr:from>
      <xdr:col>14</xdr:col>
      <xdr:colOff>28464</xdr:colOff>
      <xdr:row>36</xdr:row>
      <xdr:rowOff>256508</xdr:rowOff>
    </xdr:from>
    <xdr:to>
      <xdr:col>14</xdr:col>
      <xdr:colOff>295201</xdr:colOff>
      <xdr:row>38</xdr:row>
      <xdr:rowOff>12597</xdr:rowOff>
    </xdr:to>
    <xdr:pic>
      <xdr:nvPicPr>
        <xdr:cNvPr id="42" name="그림 41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082" y="3344613"/>
          <a:ext cx="266737" cy="287483"/>
        </a:xfrm>
        <a:prstGeom prst="rect">
          <a:avLst/>
        </a:prstGeom>
      </xdr:spPr>
    </xdr:pic>
    <xdr:clientData/>
  </xdr:twoCellAnchor>
  <xdr:twoCellAnchor editAs="oneCell">
    <xdr:from>
      <xdr:col>14</xdr:col>
      <xdr:colOff>22254</xdr:colOff>
      <xdr:row>37</xdr:row>
      <xdr:rowOff>242220</xdr:rowOff>
    </xdr:from>
    <xdr:to>
      <xdr:col>14</xdr:col>
      <xdr:colOff>295338</xdr:colOff>
      <xdr:row>39</xdr:row>
      <xdr:rowOff>13067</xdr:rowOff>
    </xdr:to>
    <xdr:pic>
      <xdr:nvPicPr>
        <xdr:cNvPr id="43" name="그림 42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872" y="3596023"/>
          <a:ext cx="273084" cy="302240"/>
        </a:xfrm>
        <a:prstGeom prst="rect">
          <a:avLst/>
        </a:prstGeom>
      </xdr:spPr>
    </xdr:pic>
    <xdr:clientData/>
  </xdr:twoCellAnchor>
  <xdr:twoCellAnchor editAs="oneCell">
    <xdr:from>
      <xdr:col>14</xdr:col>
      <xdr:colOff>26385</xdr:colOff>
      <xdr:row>33</xdr:row>
      <xdr:rowOff>3685</xdr:rowOff>
    </xdr:from>
    <xdr:to>
      <xdr:col>14</xdr:col>
      <xdr:colOff>289942</xdr:colOff>
      <xdr:row>34</xdr:row>
      <xdr:rowOff>3124</xdr:rowOff>
    </xdr:to>
    <xdr:pic>
      <xdr:nvPicPr>
        <xdr:cNvPr id="44" name="그림 43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6003" y="2294698"/>
          <a:ext cx="263557" cy="265136"/>
        </a:xfrm>
        <a:prstGeom prst="rect">
          <a:avLst/>
        </a:prstGeom>
      </xdr:spPr>
    </xdr:pic>
    <xdr:clientData/>
  </xdr:twoCellAnchor>
  <xdr:twoCellAnchor editAs="oneCell">
    <xdr:from>
      <xdr:col>14</xdr:col>
      <xdr:colOff>28971</xdr:colOff>
      <xdr:row>29</xdr:row>
      <xdr:rowOff>14359</xdr:rowOff>
    </xdr:from>
    <xdr:to>
      <xdr:col>14</xdr:col>
      <xdr:colOff>276656</xdr:colOff>
      <xdr:row>30</xdr:row>
      <xdr:rowOff>4486</xdr:rowOff>
    </xdr:to>
    <xdr:pic>
      <xdr:nvPicPr>
        <xdr:cNvPr id="45" name="그림 44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2011" y="1244989"/>
          <a:ext cx="247685" cy="256827"/>
        </a:xfrm>
        <a:prstGeom prst="rect">
          <a:avLst/>
        </a:prstGeom>
      </xdr:spPr>
    </xdr:pic>
    <xdr:clientData/>
  </xdr:twoCellAnchor>
  <xdr:twoCellAnchor editAs="oneCell">
    <xdr:from>
      <xdr:col>14</xdr:col>
      <xdr:colOff>10241</xdr:colOff>
      <xdr:row>33</xdr:row>
      <xdr:rowOff>255874</xdr:rowOff>
    </xdr:from>
    <xdr:to>
      <xdr:col>14</xdr:col>
      <xdr:colOff>296031</xdr:colOff>
      <xdr:row>35</xdr:row>
      <xdr:rowOff>11964</xdr:rowOff>
    </xdr:to>
    <xdr:pic>
      <xdr:nvPicPr>
        <xdr:cNvPr id="46" name="그림 45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9859" y="2546887"/>
          <a:ext cx="285790" cy="287484"/>
        </a:xfrm>
        <a:prstGeom prst="rect">
          <a:avLst/>
        </a:prstGeom>
      </xdr:spPr>
    </xdr:pic>
    <xdr:clientData/>
  </xdr:twoCellAnchor>
  <xdr:twoCellAnchor editAs="oneCell">
    <xdr:from>
      <xdr:col>14</xdr:col>
      <xdr:colOff>18183</xdr:colOff>
      <xdr:row>50</xdr:row>
      <xdr:rowOff>262077</xdr:rowOff>
    </xdr:from>
    <xdr:to>
      <xdr:col>14</xdr:col>
      <xdr:colOff>294457</xdr:colOff>
      <xdr:row>52</xdr:row>
      <xdr:rowOff>4063</xdr:rowOff>
    </xdr:to>
    <xdr:pic>
      <xdr:nvPicPr>
        <xdr:cNvPr id="47" name="그림 46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7801" y="6272853"/>
          <a:ext cx="276274" cy="273379"/>
        </a:xfrm>
        <a:prstGeom prst="rect">
          <a:avLst/>
        </a:prstGeom>
      </xdr:spPr>
    </xdr:pic>
    <xdr:clientData/>
  </xdr:twoCellAnchor>
  <xdr:twoCellAnchor editAs="oneCell">
    <xdr:from>
      <xdr:col>13</xdr:col>
      <xdr:colOff>671647</xdr:colOff>
      <xdr:row>52</xdr:row>
      <xdr:rowOff>680</xdr:rowOff>
    </xdr:from>
    <xdr:to>
      <xdr:col>14</xdr:col>
      <xdr:colOff>308098</xdr:colOff>
      <xdr:row>53</xdr:row>
      <xdr:rowOff>9368</xdr:rowOff>
    </xdr:to>
    <xdr:pic>
      <xdr:nvPicPr>
        <xdr:cNvPr id="48" name="그림 47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4463" y="6542851"/>
          <a:ext cx="310927" cy="274385"/>
        </a:xfrm>
        <a:prstGeom prst="rect">
          <a:avLst/>
        </a:prstGeom>
      </xdr:spPr>
    </xdr:pic>
    <xdr:clientData/>
  </xdr:twoCellAnchor>
  <xdr:twoCellAnchor editAs="oneCell">
    <xdr:from>
      <xdr:col>2</xdr:col>
      <xdr:colOff>34160</xdr:colOff>
      <xdr:row>27</xdr:row>
      <xdr:rowOff>75448</xdr:rowOff>
    </xdr:from>
    <xdr:to>
      <xdr:col>2</xdr:col>
      <xdr:colOff>281845</xdr:colOff>
      <xdr:row>27</xdr:row>
      <xdr:rowOff>232523</xdr:rowOff>
    </xdr:to>
    <xdr:pic>
      <xdr:nvPicPr>
        <xdr:cNvPr id="49" name="그림 48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769" y="6665557"/>
          <a:ext cx="247685" cy="157075"/>
        </a:xfrm>
        <a:prstGeom prst="rect">
          <a:avLst/>
        </a:prstGeom>
      </xdr:spPr>
    </xdr:pic>
    <xdr:clientData/>
  </xdr:twoCellAnchor>
  <xdr:twoCellAnchor editAs="oneCell">
    <xdr:from>
      <xdr:col>8</xdr:col>
      <xdr:colOff>41560</xdr:colOff>
      <xdr:row>27</xdr:row>
      <xdr:rowOff>16176</xdr:rowOff>
    </xdr:from>
    <xdr:to>
      <xdr:col>8</xdr:col>
      <xdr:colOff>273483</xdr:colOff>
      <xdr:row>28</xdr:row>
      <xdr:rowOff>285</xdr:rowOff>
    </xdr:to>
    <xdr:pic>
      <xdr:nvPicPr>
        <xdr:cNvPr id="50" name="그림 49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1951" y="6606285"/>
          <a:ext cx="231923" cy="2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36626</xdr:colOff>
      <xdr:row>29</xdr:row>
      <xdr:rowOff>65995</xdr:rowOff>
    </xdr:from>
    <xdr:to>
      <xdr:col>2</xdr:col>
      <xdr:colOff>284311</xdr:colOff>
      <xdr:row>29</xdr:row>
      <xdr:rowOff>237681</xdr:rowOff>
    </xdr:to>
    <xdr:pic>
      <xdr:nvPicPr>
        <xdr:cNvPr id="51" name="그림 50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235" y="7191886"/>
          <a:ext cx="247685" cy="171686"/>
        </a:xfrm>
        <a:prstGeom prst="rect">
          <a:avLst/>
        </a:prstGeom>
      </xdr:spPr>
    </xdr:pic>
    <xdr:clientData/>
  </xdr:twoCellAnchor>
  <xdr:twoCellAnchor editAs="oneCell">
    <xdr:from>
      <xdr:col>8</xdr:col>
      <xdr:colOff>49247</xdr:colOff>
      <xdr:row>29</xdr:row>
      <xdr:rowOff>18876</xdr:rowOff>
    </xdr:from>
    <xdr:to>
      <xdr:col>8</xdr:col>
      <xdr:colOff>273879</xdr:colOff>
      <xdr:row>30</xdr:row>
      <xdr:rowOff>2784</xdr:rowOff>
    </xdr:to>
    <xdr:pic>
      <xdr:nvPicPr>
        <xdr:cNvPr id="52" name="그림 51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638" y="7144767"/>
          <a:ext cx="224632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33745</xdr:colOff>
      <xdr:row>31</xdr:row>
      <xdr:rowOff>58856</xdr:rowOff>
    </xdr:from>
    <xdr:to>
      <xdr:col>2</xdr:col>
      <xdr:colOff>278187</xdr:colOff>
      <xdr:row>31</xdr:row>
      <xdr:rowOff>234981</xdr:rowOff>
    </xdr:to>
    <xdr:pic>
      <xdr:nvPicPr>
        <xdr:cNvPr id="53" name="그림 52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354" y="7720528"/>
          <a:ext cx="244442" cy="176125"/>
        </a:xfrm>
        <a:prstGeom prst="rect">
          <a:avLst/>
        </a:prstGeom>
      </xdr:spPr>
    </xdr:pic>
    <xdr:clientData/>
  </xdr:twoCellAnchor>
  <xdr:twoCellAnchor editAs="oneCell">
    <xdr:from>
      <xdr:col>8</xdr:col>
      <xdr:colOff>51647</xdr:colOff>
      <xdr:row>31</xdr:row>
      <xdr:rowOff>18622</xdr:rowOff>
    </xdr:from>
    <xdr:to>
      <xdr:col>8</xdr:col>
      <xdr:colOff>279437</xdr:colOff>
      <xdr:row>32</xdr:row>
      <xdr:rowOff>2731</xdr:rowOff>
    </xdr:to>
    <xdr:pic>
      <xdr:nvPicPr>
        <xdr:cNvPr id="54" name="그림 53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2038" y="7680294"/>
          <a:ext cx="227790" cy="2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35716</xdr:colOff>
      <xdr:row>33</xdr:row>
      <xdr:rowOff>70056</xdr:rowOff>
    </xdr:from>
    <xdr:to>
      <xdr:col>2</xdr:col>
      <xdr:colOff>283401</xdr:colOff>
      <xdr:row>34</xdr:row>
      <xdr:rowOff>810</xdr:rowOff>
    </xdr:to>
    <xdr:pic>
      <xdr:nvPicPr>
        <xdr:cNvPr id="55" name="그림 54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325" y="8267509"/>
          <a:ext cx="247685" cy="190527"/>
        </a:xfrm>
        <a:prstGeom prst="rect">
          <a:avLst/>
        </a:prstGeom>
      </xdr:spPr>
    </xdr:pic>
    <xdr:clientData/>
  </xdr:twoCellAnchor>
  <xdr:twoCellAnchor editAs="oneCell">
    <xdr:from>
      <xdr:col>8</xdr:col>
      <xdr:colOff>25834</xdr:colOff>
      <xdr:row>33</xdr:row>
      <xdr:rowOff>21113</xdr:rowOff>
    </xdr:from>
    <xdr:to>
      <xdr:col>8</xdr:col>
      <xdr:colOff>282948</xdr:colOff>
      <xdr:row>34</xdr:row>
      <xdr:rowOff>5021</xdr:rowOff>
    </xdr:to>
    <xdr:pic>
      <xdr:nvPicPr>
        <xdr:cNvPr id="56" name="그림 55"/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6225" y="8218566"/>
          <a:ext cx="257114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36603</xdr:colOff>
      <xdr:row>35</xdr:row>
      <xdr:rowOff>58542</xdr:rowOff>
    </xdr:from>
    <xdr:to>
      <xdr:col>2</xdr:col>
      <xdr:colOff>287561</xdr:colOff>
      <xdr:row>35</xdr:row>
      <xdr:rowOff>253723</xdr:rowOff>
    </xdr:to>
    <xdr:pic>
      <xdr:nvPicPr>
        <xdr:cNvPr id="57" name="그림 56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212" y="8791776"/>
          <a:ext cx="250958" cy="195181"/>
        </a:xfrm>
        <a:prstGeom prst="rect">
          <a:avLst/>
        </a:prstGeom>
      </xdr:spPr>
    </xdr:pic>
    <xdr:clientData/>
  </xdr:twoCellAnchor>
  <xdr:twoCellAnchor editAs="oneCell">
    <xdr:from>
      <xdr:col>8</xdr:col>
      <xdr:colOff>32027</xdr:colOff>
      <xdr:row>35</xdr:row>
      <xdr:rowOff>23021</xdr:rowOff>
    </xdr:from>
    <xdr:to>
      <xdr:col>8</xdr:col>
      <xdr:colOff>277773</xdr:colOff>
      <xdr:row>36</xdr:row>
      <xdr:rowOff>6926</xdr:rowOff>
    </xdr:to>
    <xdr:pic>
      <xdr:nvPicPr>
        <xdr:cNvPr id="58" name="그림 57"/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18" y="8756255"/>
          <a:ext cx="245746" cy="251798"/>
        </a:xfrm>
        <a:prstGeom prst="rect">
          <a:avLst/>
        </a:prstGeom>
      </xdr:spPr>
    </xdr:pic>
    <xdr:clientData/>
  </xdr:twoCellAnchor>
  <xdr:twoCellAnchor editAs="oneCell">
    <xdr:from>
      <xdr:col>8</xdr:col>
      <xdr:colOff>21870</xdr:colOff>
      <xdr:row>37</xdr:row>
      <xdr:rowOff>22133</xdr:rowOff>
    </xdr:from>
    <xdr:to>
      <xdr:col>8</xdr:col>
      <xdr:colOff>291114</xdr:colOff>
      <xdr:row>38</xdr:row>
      <xdr:rowOff>6041</xdr:rowOff>
    </xdr:to>
    <xdr:pic>
      <xdr:nvPicPr>
        <xdr:cNvPr id="59" name="그림 58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2261" y="9291149"/>
          <a:ext cx="269244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38412</xdr:colOff>
      <xdr:row>39</xdr:row>
      <xdr:rowOff>51719</xdr:rowOff>
    </xdr:from>
    <xdr:to>
      <xdr:col>2</xdr:col>
      <xdr:colOff>284153</xdr:colOff>
      <xdr:row>39</xdr:row>
      <xdr:rowOff>252366</xdr:rowOff>
    </xdr:to>
    <xdr:pic>
      <xdr:nvPicPr>
        <xdr:cNvPr id="60" name="그림 59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021" y="9856516"/>
          <a:ext cx="245741" cy="200647"/>
        </a:xfrm>
        <a:prstGeom prst="rect">
          <a:avLst/>
        </a:prstGeom>
      </xdr:spPr>
    </xdr:pic>
    <xdr:clientData/>
  </xdr:twoCellAnchor>
  <xdr:twoCellAnchor editAs="oneCell">
    <xdr:from>
      <xdr:col>8</xdr:col>
      <xdr:colOff>37851</xdr:colOff>
      <xdr:row>39</xdr:row>
      <xdr:rowOff>17659</xdr:rowOff>
    </xdr:from>
    <xdr:to>
      <xdr:col>8</xdr:col>
      <xdr:colOff>274272</xdr:colOff>
      <xdr:row>40</xdr:row>
      <xdr:rowOff>1567</xdr:rowOff>
    </xdr:to>
    <xdr:pic>
      <xdr:nvPicPr>
        <xdr:cNvPr id="61" name="그림 60"/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8242" y="9822456"/>
          <a:ext cx="236421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40951</xdr:colOff>
      <xdr:row>41</xdr:row>
      <xdr:rowOff>28415</xdr:rowOff>
    </xdr:from>
    <xdr:to>
      <xdr:col>2</xdr:col>
      <xdr:colOff>280247</xdr:colOff>
      <xdr:row>42</xdr:row>
      <xdr:rowOff>3016</xdr:rowOff>
    </xdr:to>
    <xdr:pic>
      <xdr:nvPicPr>
        <xdr:cNvPr id="62" name="그림 61"/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560" y="10368993"/>
          <a:ext cx="239296" cy="238371"/>
        </a:xfrm>
        <a:prstGeom prst="rect">
          <a:avLst/>
        </a:prstGeom>
      </xdr:spPr>
    </xdr:pic>
    <xdr:clientData/>
  </xdr:twoCellAnchor>
  <xdr:twoCellAnchor editAs="oneCell">
    <xdr:from>
      <xdr:col>8</xdr:col>
      <xdr:colOff>28043</xdr:colOff>
      <xdr:row>41</xdr:row>
      <xdr:rowOff>1339</xdr:rowOff>
    </xdr:from>
    <xdr:to>
      <xdr:col>8</xdr:col>
      <xdr:colOff>300240</xdr:colOff>
      <xdr:row>41</xdr:row>
      <xdr:rowOff>256185</xdr:rowOff>
    </xdr:to>
    <xdr:pic>
      <xdr:nvPicPr>
        <xdr:cNvPr id="63" name="그림 62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8434" y="10341917"/>
          <a:ext cx="272197" cy="254846"/>
        </a:xfrm>
        <a:prstGeom prst="rect">
          <a:avLst/>
        </a:prstGeom>
      </xdr:spPr>
    </xdr:pic>
    <xdr:clientData/>
  </xdr:twoCellAnchor>
  <xdr:twoCellAnchor editAs="oneCell">
    <xdr:from>
      <xdr:col>2</xdr:col>
      <xdr:colOff>36897</xdr:colOff>
      <xdr:row>43</xdr:row>
      <xdr:rowOff>24435</xdr:rowOff>
    </xdr:from>
    <xdr:to>
      <xdr:col>2</xdr:col>
      <xdr:colOff>284582</xdr:colOff>
      <xdr:row>44</xdr:row>
      <xdr:rowOff>3477</xdr:rowOff>
    </xdr:to>
    <xdr:pic>
      <xdr:nvPicPr>
        <xdr:cNvPr id="64" name="그림 63"/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506" y="10900794"/>
          <a:ext cx="247685" cy="242811"/>
        </a:xfrm>
        <a:prstGeom prst="rect">
          <a:avLst/>
        </a:prstGeom>
      </xdr:spPr>
    </xdr:pic>
    <xdr:clientData/>
  </xdr:twoCellAnchor>
  <xdr:twoCellAnchor editAs="oneCell">
    <xdr:from>
      <xdr:col>8</xdr:col>
      <xdr:colOff>26315</xdr:colOff>
      <xdr:row>43</xdr:row>
      <xdr:rowOff>20234</xdr:rowOff>
    </xdr:from>
    <xdr:to>
      <xdr:col>8</xdr:col>
      <xdr:colOff>298724</xdr:colOff>
      <xdr:row>44</xdr:row>
      <xdr:rowOff>4141</xdr:rowOff>
    </xdr:to>
    <xdr:pic>
      <xdr:nvPicPr>
        <xdr:cNvPr id="65" name="그림 64"/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6706" y="10896593"/>
          <a:ext cx="272409" cy="251797"/>
        </a:xfrm>
        <a:prstGeom prst="rect">
          <a:avLst/>
        </a:prstGeom>
      </xdr:spPr>
    </xdr:pic>
    <xdr:clientData/>
  </xdr:twoCellAnchor>
  <xdr:twoCellAnchor editAs="oneCell">
    <xdr:from>
      <xdr:col>2</xdr:col>
      <xdr:colOff>43129</xdr:colOff>
      <xdr:row>45</xdr:row>
      <xdr:rowOff>10129</xdr:rowOff>
    </xdr:from>
    <xdr:to>
      <xdr:col>2</xdr:col>
      <xdr:colOff>284371</xdr:colOff>
      <xdr:row>46</xdr:row>
      <xdr:rowOff>256</xdr:rowOff>
    </xdr:to>
    <xdr:pic>
      <xdr:nvPicPr>
        <xdr:cNvPr id="66" name="그림 65"/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38" y="11422270"/>
          <a:ext cx="241242" cy="258017"/>
        </a:xfrm>
        <a:prstGeom prst="rect">
          <a:avLst/>
        </a:prstGeom>
      </xdr:spPr>
    </xdr:pic>
    <xdr:clientData/>
  </xdr:twoCellAnchor>
  <xdr:twoCellAnchor editAs="oneCell">
    <xdr:from>
      <xdr:col>8</xdr:col>
      <xdr:colOff>25013</xdr:colOff>
      <xdr:row>45</xdr:row>
      <xdr:rowOff>14453</xdr:rowOff>
    </xdr:from>
    <xdr:to>
      <xdr:col>8</xdr:col>
      <xdr:colOff>290682</xdr:colOff>
      <xdr:row>46</xdr:row>
      <xdr:rowOff>2684</xdr:rowOff>
    </xdr:to>
    <xdr:pic>
      <xdr:nvPicPr>
        <xdr:cNvPr id="67" name="그림 66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5404" y="11426594"/>
          <a:ext cx="265669" cy="252000"/>
        </a:xfrm>
        <a:prstGeom prst="rect">
          <a:avLst/>
        </a:prstGeom>
      </xdr:spPr>
    </xdr:pic>
    <xdr:clientData/>
  </xdr:twoCellAnchor>
  <xdr:twoCellAnchor editAs="oneCell">
    <xdr:from>
      <xdr:col>2</xdr:col>
      <xdr:colOff>39756</xdr:colOff>
      <xdr:row>47</xdr:row>
      <xdr:rowOff>24121</xdr:rowOff>
    </xdr:from>
    <xdr:to>
      <xdr:col>2</xdr:col>
      <xdr:colOff>273236</xdr:colOff>
      <xdr:row>48</xdr:row>
      <xdr:rowOff>8230</xdr:rowOff>
    </xdr:to>
    <xdr:pic>
      <xdr:nvPicPr>
        <xdr:cNvPr id="68" name="그림 67"/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365" y="11972043"/>
          <a:ext cx="233480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12194</xdr:colOff>
      <xdr:row>47</xdr:row>
      <xdr:rowOff>26959</xdr:rowOff>
    </xdr:from>
    <xdr:to>
      <xdr:col>8</xdr:col>
      <xdr:colOff>303370</xdr:colOff>
      <xdr:row>48</xdr:row>
      <xdr:rowOff>10867</xdr:rowOff>
    </xdr:to>
    <xdr:pic>
      <xdr:nvPicPr>
        <xdr:cNvPr id="69" name="그림 68"/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585" y="11974881"/>
          <a:ext cx="291176" cy="251799"/>
        </a:xfrm>
        <a:prstGeom prst="rect">
          <a:avLst/>
        </a:prstGeom>
      </xdr:spPr>
    </xdr:pic>
    <xdr:clientData/>
  </xdr:twoCellAnchor>
  <xdr:twoCellAnchor editAs="oneCell">
    <xdr:from>
      <xdr:col>8</xdr:col>
      <xdr:colOff>21049</xdr:colOff>
      <xdr:row>49</xdr:row>
      <xdr:rowOff>16870</xdr:rowOff>
    </xdr:from>
    <xdr:to>
      <xdr:col>8</xdr:col>
      <xdr:colOff>294738</xdr:colOff>
      <xdr:row>50</xdr:row>
      <xdr:rowOff>775</xdr:rowOff>
    </xdr:to>
    <xdr:pic>
      <xdr:nvPicPr>
        <xdr:cNvPr id="70" name="그림 69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440" y="12500573"/>
          <a:ext cx="273689" cy="251797"/>
        </a:xfrm>
        <a:prstGeom prst="rect">
          <a:avLst/>
        </a:prstGeom>
      </xdr:spPr>
    </xdr:pic>
    <xdr:clientData/>
  </xdr:twoCellAnchor>
  <xdr:twoCellAnchor editAs="oneCell">
    <xdr:from>
      <xdr:col>2</xdr:col>
      <xdr:colOff>44801</xdr:colOff>
      <xdr:row>28</xdr:row>
      <xdr:rowOff>10808</xdr:rowOff>
    </xdr:from>
    <xdr:to>
      <xdr:col>2</xdr:col>
      <xdr:colOff>270247</xdr:colOff>
      <xdr:row>29</xdr:row>
      <xdr:rowOff>3035</xdr:rowOff>
    </xdr:to>
    <xdr:pic>
      <xdr:nvPicPr>
        <xdr:cNvPr id="72" name="그림 71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410" y="6868808"/>
          <a:ext cx="225446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51743</xdr:colOff>
      <xdr:row>28</xdr:row>
      <xdr:rowOff>8062</xdr:rowOff>
    </xdr:from>
    <xdr:to>
      <xdr:col>8</xdr:col>
      <xdr:colOff>272754</xdr:colOff>
      <xdr:row>29</xdr:row>
      <xdr:rowOff>87</xdr:rowOff>
    </xdr:to>
    <xdr:pic>
      <xdr:nvPicPr>
        <xdr:cNvPr id="73" name="그림 72"/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8377" y="6791721"/>
          <a:ext cx="221011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48846</xdr:colOff>
      <xdr:row>30</xdr:row>
      <xdr:rowOff>11689</xdr:rowOff>
    </xdr:from>
    <xdr:to>
      <xdr:col>2</xdr:col>
      <xdr:colOff>272524</xdr:colOff>
      <xdr:row>30</xdr:row>
      <xdr:rowOff>263689</xdr:rowOff>
    </xdr:to>
    <xdr:pic>
      <xdr:nvPicPr>
        <xdr:cNvPr id="74" name="그림 73"/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55" y="7405470"/>
          <a:ext cx="223678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61015</xdr:colOff>
      <xdr:row>30</xdr:row>
      <xdr:rowOff>4873</xdr:rowOff>
    </xdr:from>
    <xdr:to>
      <xdr:col>8</xdr:col>
      <xdr:colOff>276243</xdr:colOff>
      <xdr:row>30</xdr:row>
      <xdr:rowOff>256671</xdr:rowOff>
    </xdr:to>
    <xdr:pic>
      <xdr:nvPicPr>
        <xdr:cNvPr id="75" name="그림 74"/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7649" y="7318214"/>
          <a:ext cx="215228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45139</xdr:colOff>
      <xdr:row>32</xdr:row>
      <xdr:rowOff>9890</xdr:rowOff>
    </xdr:from>
    <xdr:to>
      <xdr:col>2</xdr:col>
      <xdr:colOff>268339</xdr:colOff>
      <xdr:row>33</xdr:row>
      <xdr:rowOff>5337</xdr:rowOff>
    </xdr:to>
    <xdr:pic>
      <xdr:nvPicPr>
        <xdr:cNvPr id="76" name="그림 75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748" y="7939453"/>
          <a:ext cx="223200" cy="263336"/>
        </a:xfrm>
        <a:prstGeom prst="rect">
          <a:avLst/>
        </a:prstGeom>
      </xdr:spPr>
    </xdr:pic>
    <xdr:clientData/>
  </xdr:twoCellAnchor>
  <xdr:twoCellAnchor editAs="oneCell">
    <xdr:from>
      <xdr:col>8</xdr:col>
      <xdr:colOff>61707</xdr:colOff>
      <xdr:row>32</xdr:row>
      <xdr:rowOff>14534</xdr:rowOff>
    </xdr:from>
    <xdr:to>
      <xdr:col>8</xdr:col>
      <xdr:colOff>280762</xdr:colOff>
      <xdr:row>33</xdr:row>
      <xdr:rowOff>2564</xdr:rowOff>
    </xdr:to>
    <xdr:pic>
      <xdr:nvPicPr>
        <xdr:cNvPr id="77" name="그림 76"/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098" y="7944097"/>
          <a:ext cx="219055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55471</xdr:colOff>
      <xdr:row>34</xdr:row>
      <xdr:rowOff>7003</xdr:rowOff>
    </xdr:from>
    <xdr:to>
      <xdr:col>2</xdr:col>
      <xdr:colOff>274515</xdr:colOff>
      <xdr:row>34</xdr:row>
      <xdr:rowOff>259003</xdr:rowOff>
    </xdr:to>
    <xdr:pic>
      <xdr:nvPicPr>
        <xdr:cNvPr id="78" name="그림 77"/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080" y="8472347"/>
          <a:ext cx="219044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32103</xdr:colOff>
      <xdr:row>34</xdr:row>
      <xdr:rowOff>18071</xdr:rowOff>
    </xdr:from>
    <xdr:to>
      <xdr:col>8</xdr:col>
      <xdr:colOff>267845</xdr:colOff>
      <xdr:row>35</xdr:row>
      <xdr:rowOff>1979</xdr:rowOff>
    </xdr:to>
    <xdr:pic>
      <xdr:nvPicPr>
        <xdr:cNvPr id="79" name="그림 78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94" y="8483415"/>
          <a:ext cx="235742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51982</xdr:colOff>
      <xdr:row>36</xdr:row>
      <xdr:rowOff>10068</xdr:rowOff>
    </xdr:from>
    <xdr:to>
      <xdr:col>2</xdr:col>
      <xdr:colOff>261517</xdr:colOff>
      <xdr:row>37</xdr:row>
      <xdr:rowOff>2295</xdr:rowOff>
    </xdr:to>
    <xdr:pic>
      <xdr:nvPicPr>
        <xdr:cNvPr id="80" name="그림 79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91" y="9011193"/>
          <a:ext cx="209535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34075</xdr:colOff>
      <xdr:row>36</xdr:row>
      <xdr:rowOff>21326</xdr:rowOff>
    </xdr:from>
    <xdr:to>
      <xdr:col>8</xdr:col>
      <xdr:colOff>272945</xdr:colOff>
      <xdr:row>37</xdr:row>
      <xdr:rowOff>5233</xdr:rowOff>
    </xdr:to>
    <xdr:pic>
      <xdr:nvPicPr>
        <xdr:cNvPr id="81" name="그림 80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4466" y="9022451"/>
          <a:ext cx="238870" cy="251798"/>
        </a:xfrm>
        <a:prstGeom prst="rect">
          <a:avLst/>
        </a:prstGeom>
      </xdr:spPr>
    </xdr:pic>
    <xdr:clientData/>
  </xdr:twoCellAnchor>
  <xdr:twoCellAnchor editAs="oneCell">
    <xdr:from>
      <xdr:col>8</xdr:col>
      <xdr:colOff>24632</xdr:colOff>
      <xdr:row>38</xdr:row>
      <xdr:rowOff>16478</xdr:rowOff>
    </xdr:from>
    <xdr:to>
      <xdr:col>8</xdr:col>
      <xdr:colOff>277403</xdr:colOff>
      <xdr:row>39</xdr:row>
      <xdr:rowOff>3435</xdr:rowOff>
    </xdr:to>
    <xdr:pic>
      <xdr:nvPicPr>
        <xdr:cNvPr id="82" name="그림 81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1266" y="9448551"/>
          <a:ext cx="252771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50633</xdr:colOff>
      <xdr:row>40</xdr:row>
      <xdr:rowOff>11992</xdr:rowOff>
    </xdr:from>
    <xdr:to>
      <xdr:col>2</xdr:col>
      <xdr:colOff>265552</xdr:colOff>
      <xdr:row>41</xdr:row>
      <xdr:rowOff>222</xdr:rowOff>
    </xdr:to>
    <xdr:pic>
      <xdr:nvPicPr>
        <xdr:cNvPr id="83" name="그림 82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242" y="10084680"/>
          <a:ext cx="214919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31483</xdr:colOff>
      <xdr:row>40</xdr:row>
      <xdr:rowOff>14682</xdr:rowOff>
    </xdr:from>
    <xdr:to>
      <xdr:col>8</xdr:col>
      <xdr:colOff>269983</xdr:colOff>
      <xdr:row>41</xdr:row>
      <xdr:rowOff>2710</xdr:rowOff>
    </xdr:to>
    <xdr:pic>
      <xdr:nvPicPr>
        <xdr:cNvPr id="84" name="그림 83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1874" y="10087370"/>
          <a:ext cx="238500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39006</xdr:colOff>
      <xdr:row>42</xdr:row>
      <xdr:rowOff>13472</xdr:rowOff>
    </xdr:from>
    <xdr:to>
      <xdr:col>2</xdr:col>
      <xdr:colOff>264665</xdr:colOff>
      <xdr:row>43</xdr:row>
      <xdr:rowOff>1702</xdr:rowOff>
    </xdr:to>
    <xdr:pic>
      <xdr:nvPicPr>
        <xdr:cNvPr id="85" name="그림 84"/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615" y="10621941"/>
          <a:ext cx="225659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24165</xdr:colOff>
      <xdr:row>42</xdr:row>
      <xdr:rowOff>3829</xdr:rowOff>
    </xdr:from>
    <xdr:to>
      <xdr:col>8</xdr:col>
      <xdr:colOff>281298</xdr:colOff>
      <xdr:row>42</xdr:row>
      <xdr:rowOff>255627</xdr:rowOff>
    </xdr:to>
    <xdr:pic>
      <xdr:nvPicPr>
        <xdr:cNvPr id="86" name="그림 85"/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0799" y="10495268"/>
          <a:ext cx="257133" cy="251798"/>
        </a:xfrm>
        <a:prstGeom prst="rect">
          <a:avLst/>
        </a:prstGeom>
      </xdr:spPr>
    </xdr:pic>
    <xdr:clientData/>
  </xdr:twoCellAnchor>
  <xdr:twoCellAnchor editAs="oneCell">
    <xdr:from>
      <xdr:col>2</xdr:col>
      <xdr:colOff>45351</xdr:colOff>
      <xdr:row>44</xdr:row>
      <xdr:rowOff>9490</xdr:rowOff>
    </xdr:from>
    <xdr:to>
      <xdr:col>2</xdr:col>
      <xdr:colOff>260267</xdr:colOff>
      <xdr:row>45</xdr:row>
      <xdr:rowOff>1717</xdr:rowOff>
    </xdr:to>
    <xdr:pic>
      <xdr:nvPicPr>
        <xdr:cNvPr id="87" name="그림 86"/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960" y="11153740"/>
          <a:ext cx="214916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32584</xdr:colOff>
      <xdr:row>44</xdr:row>
      <xdr:rowOff>13488</xdr:rowOff>
    </xdr:from>
    <xdr:to>
      <xdr:col>8</xdr:col>
      <xdr:colOff>279323</xdr:colOff>
      <xdr:row>45</xdr:row>
      <xdr:rowOff>1520</xdr:rowOff>
    </xdr:to>
    <xdr:pic>
      <xdr:nvPicPr>
        <xdr:cNvPr id="88" name="그림 87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975" y="11157738"/>
          <a:ext cx="246739" cy="251799"/>
        </a:xfrm>
        <a:prstGeom prst="rect">
          <a:avLst/>
        </a:prstGeom>
      </xdr:spPr>
    </xdr:pic>
    <xdr:clientData/>
  </xdr:twoCellAnchor>
  <xdr:twoCellAnchor editAs="oneCell">
    <xdr:from>
      <xdr:col>2</xdr:col>
      <xdr:colOff>41864</xdr:colOff>
      <xdr:row>46</xdr:row>
      <xdr:rowOff>8785</xdr:rowOff>
    </xdr:from>
    <xdr:to>
      <xdr:col>2</xdr:col>
      <xdr:colOff>259675</xdr:colOff>
      <xdr:row>47</xdr:row>
      <xdr:rowOff>1012</xdr:rowOff>
    </xdr:to>
    <xdr:pic>
      <xdr:nvPicPr>
        <xdr:cNvPr id="89" name="그림 88"/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473" y="11688816"/>
          <a:ext cx="217811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23981</xdr:colOff>
      <xdr:row>46</xdr:row>
      <xdr:rowOff>20535</xdr:rowOff>
    </xdr:from>
    <xdr:to>
      <xdr:col>8</xdr:col>
      <xdr:colOff>275486</xdr:colOff>
      <xdr:row>47</xdr:row>
      <xdr:rowOff>4441</xdr:rowOff>
    </xdr:to>
    <xdr:pic>
      <xdr:nvPicPr>
        <xdr:cNvPr id="90" name="그림 89"/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4372" y="11700566"/>
          <a:ext cx="251505" cy="251799"/>
        </a:xfrm>
        <a:prstGeom prst="rect">
          <a:avLst/>
        </a:prstGeom>
      </xdr:spPr>
    </xdr:pic>
    <xdr:clientData/>
  </xdr:twoCellAnchor>
  <xdr:twoCellAnchor editAs="oneCell">
    <xdr:from>
      <xdr:col>2</xdr:col>
      <xdr:colOff>32537</xdr:colOff>
      <xdr:row>48</xdr:row>
      <xdr:rowOff>21084</xdr:rowOff>
    </xdr:from>
    <xdr:to>
      <xdr:col>2</xdr:col>
      <xdr:colOff>268163</xdr:colOff>
      <xdr:row>49</xdr:row>
      <xdr:rowOff>5195</xdr:rowOff>
    </xdr:to>
    <xdr:pic>
      <xdr:nvPicPr>
        <xdr:cNvPr id="91" name="그림 90"/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46" y="12236897"/>
          <a:ext cx="235626" cy="2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37899</xdr:colOff>
      <xdr:row>48</xdr:row>
      <xdr:rowOff>8829</xdr:rowOff>
    </xdr:from>
    <xdr:to>
      <xdr:col>8</xdr:col>
      <xdr:colOff>279005</xdr:colOff>
      <xdr:row>49</xdr:row>
      <xdr:rowOff>856</xdr:rowOff>
    </xdr:to>
    <xdr:pic>
      <xdr:nvPicPr>
        <xdr:cNvPr id="92" name="그림 91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8290" y="12224642"/>
          <a:ext cx="241106" cy="251799"/>
        </a:xfrm>
        <a:prstGeom prst="rect">
          <a:avLst/>
        </a:prstGeom>
      </xdr:spPr>
    </xdr:pic>
    <xdr:clientData/>
  </xdr:twoCellAnchor>
  <xdr:twoCellAnchor editAs="oneCell">
    <xdr:from>
      <xdr:col>8</xdr:col>
      <xdr:colOff>32816</xdr:colOff>
      <xdr:row>50</xdr:row>
      <xdr:rowOff>18044</xdr:rowOff>
    </xdr:from>
    <xdr:to>
      <xdr:col>8</xdr:col>
      <xdr:colOff>282560</xdr:colOff>
      <xdr:row>51</xdr:row>
      <xdr:rowOff>1955</xdr:rowOff>
    </xdr:to>
    <xdr:pic>
      <xdr:nvPicPr>
        <xdr:cNvPr id="93" name="그림 92"/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207" y="12769638"/>
          <a:ext cx="249744" cy="251799"/>
        </a:xfrm>
        <a:prstGeom prst="rect">
          <a:avLst/>
        </a:prstGeom>
      </xdr:spPr>
    </xdr:pic>
    <xdr:clientData/>
  </xdr:twoCellAnchor>
  <xdr:twoCellAnchor editAs="oneCell">
    <xdr:from>
      <xdr:col>14</xdr:col>
      <xdr:colOff>26707</xdr:colOff>
      <xdr:row>47</xdr:row>
      <xdr:rowOff>8804</xdr:rowOff>
    </xdr:from>
    <xdr:to>
      <xdr:col>14</xdr:col>
      <xdr:colOff>248369</xdr:colOff>
      <xdr:row>48</xdr:row>
      <xdr:rowOff>1031</xdr:rowOff>
    </xdr:to>
    <xdr:pic>
      <xdr:nvPicPr>
        <xdr:cNvPr id="95" name="그림 94"/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6325" y="5222488"/>
          <a:ext cx="221662" cy="252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23448</xdr:colOff>
      <xdr:row>48</xdr:row>
      <xdr:rowOff>17001</xdr:rowOff>
    </xdr:from>
    <xdr:to>
      <xdr:col>14</xdr:col>
      <xdr:colOff>253029</xdr:colOff>
      <xdr:row>49</xdr:row>
      <xdr:rowOff>3305</xdr:rowOff>
    </xdr:to>
    <xdr:pic>
      <xdr:nvPicPr>
        <xdr:cNvPr id="96" name="그림 95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3066" y="5496383"/>
          <a:ext cx="229581" cy="252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18142</xdr:colOff>
      <xdr:row>48</xdr:row>
      <xdr:rowOff>264194</xdr:rowOff>
    </xdr:from>
    <xdr:to>
      <xdr:col>14</xdr:col>
      <xdr:colOff>254639</xdr:colOff>
      <xdr:row>50</xdr:row>
      <xdr:rowOff>3635</xdr:rowOff>
    </xdr:to>
    <xdr:pic>
      <xdr:nvPicPr>
        <xdr:cNvPr id="97" name="그림 96"/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7760" y="5743576"/>
          <a:ext cx="236497" cy="270836"/>
        </a:xfrm>
        <a:prstGeom prst="rect">
          <a:avLst/>
        </a:prstGeom>
      </xdr:spPr>
    </xdr:pic>
    <xdr:clientData/>
  </xdr:twoCellAnchor>
  <xdr:twoCellAnchor editAs="oneCell">
    <xdr:from>
      <xdr:col>14</xdr:col>
      <xdr:colOff>19481</xdr:colOff>
      <xdr:row>49</xdr:row>
      <xdr:rowOff>260342</xdr:rowOff>
    </xdr:from>
    <xdr:to>
      <xdr:col>14</xdr:col>
      <xdr:colOff>258750</xdr:colOff>
      <xdr:row>51</xdr:row>
      <xdr:rowOff>2517</xdr:rowOff>
    </xdr:to>
    <xdr:pic>
      <xdr:nvPicPr>
        <xdr:cNvPr id="98" name="그림 97"/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9099" y="6005421"/>
          <a:ext cx="239269" cy="273570"/>
        </a:xfrm>
        <a:prstGeom prst="rect">
          <a:avLst/>
        </a:prstGeom>
      </xdr:spPr>
    </xdr:pic>
    <xdr:clientData/>
  </xdr:twoCellAnchor>
  <xdr:twoCellAnchor editAs="oneCell">
    <xdr:from>
      <xdr:col>2</xdr:col>
      <xdr:colOff>21556</xdr:colOff>
      <xdr:row>18</xdr:row>
      <xdr:rowOff>265696</xdr:rowOff>
    </xdr:from>
    <xdr:to>
      <xdr:col>2</xdr:col>
      <xdr:colOff>290763</xdr:colOff>
      <xdr:row>20</xdr:row>
      <xdr:rowOff>9678</xdr:rowOff>
    </xdr:to>
    <xdr:pic>
      <xdr:nvPicPr>
        <xdr:cNvPr id="99" name="그림 98"/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5161" y="4672262"/>
          <a:ext cx="269207" cy="275376"/>
        </a:xfrm>
        <a:prstGeom prst="rect">
          <a:avLst/>
        </a:prstGeom>
      </xdr:spPr>
    </xdr:pic>
    <xdr:clientData/>
  </xdr:twoCellAnchor>
  <xdr:twoCellAnchor editAs="oneCell">
    <xdr:from>
      <xdr:col>2</xdr:col>
      <xdr:colOff>21161</xdr:colOff>
      <xdr:row>21</xdr:row>
      <xdr:rowOff>4618</xdr:rowOff>
    </xdr:from>
    <xdr:to>
      <xdr:col>2</xdr:col>
      <xdr:colOff>292151</xdr:colOff>
      <xdr:row>22</xdr:row>
      <xdr:rowOff>16121</xdr:rowOff>
    </xdr:to>
    <xdr:pic>
      <xdr:nvPicPr>
        <xdr:cNvPr id="100" name="그림 99"/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766" y="5208276"/>
          <a:ext cx="270990" cy="277200"/>
        </a:xfrm>
        <a:prstGeom prst="rect">
          <a:avLst/>
        </a:prstGeom>
      </xdr:spPr>
    </xdr:pic>
    <xdr:clientData/>
  </xdr:twoCellAnchor>
  <xdr:twoCellAnchor editAs="oneCell">
    <xdr:from>
      <xdr:col>2</xdr:col>
      <xdr:colOff>27284</xdr:colOff>
      <xdr:row>22</xdr:row>
      <xdr:rowOff>3221</xdr:rowOff>
    </xdr:from>
    <xdr:to>
      <xdr:col>2</xdr:col>
      <xdr:colOff>288989</xdr:colOff>
      <xdr:row>23</xdr:row>
      <xdr:rowOff>14720</xdr:rowOff>
    </xdr:to>
    <xdr:pic>
      <xdr:nvPicPr>
        <xdr:cNvPr id="101" name="그림 100"/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889" y="5472576"/>
          <a:ext cx="261705" cy="277200"/>
        </a:xfrm>
        <a:prstGeom prst="rect">
          <a:avLst/>
        </a:prstGeom>
      </xdr:spPr>
    </xdr:pic>
    <xdr:clientData/>
  </xdr:twoCellAnchor>
  <xdr:twoCellAnchor editAs="oneCell">
    <xdr:from>
      <xdr:col>2</xdr:col>
      <xdr:colOff>21876</xdr:colOff>
      <xdr:row>17</xdr:row>
      <xdr:rowOff>263512</xdr:rowOff>
    </xdr:from>
    <xdr:to>
      <xdr:col>2</xdr:col>
      <xdr:colOff>291536</xdr:colOff>
      <xdr:row>19</xdr:row>
      <xdr:rowOff>9317</xdr:rowOff>
    </xdr:to>
    <xdr:pic>
      <xdr:nvPicPr>
        <xdr:cNvPr id="102" name="그림 101"/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5481" y="4404380"/>
          <a:ext cx="269660" cy="277200"/>
        </a:xfrm>
        <a:prstGeom prst="rect">
          <a:avLst/>
        </a:prstGeom>
      </xdr:spPr>
    </xdr:pic>
    <xdr:clientData/>
  </xdr:twoCellAnchor>
  <xdr:twoCellAnchor editAs="oneCell">
    <xdr:from>
      <xdr:col>2</xdr:col>
      <xdr:colOff>21481</xdr:colOff>
      <xdr:row>20</xdr:row>
      <xdr:rowOff>1428</xdr:rowOff>
    </xdr:from>
    <xdr:to>
      <xdr:col>2</xdr:col>
      <xdr:colOff>291142</xdr:colOff>
      <xdr:row>21</xdr:row>
      <xdr:rowOff>12930</xdr:rowOff>
    </xdr:to>
    <xdr:pic>
      <xdr:nvPicPr>
        <xdr:cNvPr id="103" name="그림 102"/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5086" y="4939389"/>
          <a:ext cx="269661" cy="277200"/>
        </a:xfrm>
        <a:prstGeom prst="rect">
          <a:avLst/>
        </a:prstGeom>
      </xdr:spPr>
    </xdr:pic>
    <xdr:clientData/>
  </xdr:twoCellAnchor>
  <xdr:twoCellAnchor editAs="oneCell">
    <xdr:from>
      <xdr:col>14</xdr:col>
      <xdr:colOff>20334</xdr:colOff>
      <xdr:row>40</xdr:row>
      <xdr:rowOff>10886</xdr:rowOff>
    </xdr:from>
    <xdr:to>
      <xdr:col>14</xdr:col>
      <xdr:colOff>274430</xdr:colOff>
      <xdr:row>40</xdr:row>
      <xdr:rowOff>261695</xdr:rowOff>
    </xdr:to>
    <xdr:pic>
      <xdr:nvPicPr>
        <xdr:cNvPr id="216" name="그림 215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3724" y="10739288"/>
          <a:ext cx="254096" cy="250809"/>
        </a:xfrm>
        <a:prstGeom prst="rect">
          <a:avLst/>
        </a:prstGeom>
      </xdr:spPr>
    </xdr:pic>
    <xdr:clientData/>
  </xdr:twoCellAnchor>
  <xdr:twoCellAnchor editAs="oneCell">
    <xdr:from>
      <xdr:col>14</xdr:col>
      <xdr:colOff>18732</xdr:colOff>
      <xdr:row>43</xdr:row>
      <xdr:rowOff>11688</xdr:rowOff>
    </xdr:from>
    <xdr:to>
      <xdr:col>14</xdr:col>
      <xdr:colOff>273316</xdr:colOff>
      <xdr:row>43</xdr:row>
      <xdr:rowOff>262498</xdr:rowOff>
    </xdr:to>
    <xdr:pic>
      <xdr:nvPicPr>
        <xdr:cNvPr id="217" name="그림 216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5132" y="11604974"/>
          <a:ext cx="254584" cy="250810"/>
        </a:xfrm>
        <a:prstGeom prst="rect">
          <a:avLst/>
        </a:prstGeom>
      </xdr:spPr>
    </xdr:pic>
    <xdr:clientData/>
  </xdr:twoCellAnchor>
  <xdr:twoCellAnchor editAs="oneCell">
    <xdr:from>
      <xdr:col>14</xdr:col>
      <xdr:colOff>16331</xdr:colOff>
      <xdr:row>39</xdr:row>
      <xdr:rowOff>14731</xdr:rowOff>
    </xdr:from>
    <xdr:to>
      <xdr:col>14</xdr:col>
      <xdr:colOff>271618</xdr:colOff>
      <xdr:row>39</xdr:row>
      <xdr:rowOff>265541</xdr:rowOff>
    </xdr:to>
    <xdr:pic>
      <xdr:nvPicPr>
        <xdr:cNvPr id="218" name="그림 217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2731" y="10541217"/>
          <a:ext cx="255287" cy="250810"/>
        </a:xfrm>
        <a:prstGeom prst="rect">
          <a:avLst/>
        </a:prstGeom>
      </xdr:spPr>
    </xdr:pic>
    <xdr:clientData/>
  </xdr:twoCellAnchor>
  <xdr:twoCellAnchor editAs="oneCell">
    <xdr:from>
      <xdr:col>14</xdr:col>
      <xdr:colOff>20818</xdr:colOff>
      <xdr:row>41</xdr:row>
      <xdr:rowOff>10090</xdr:rowOff>
    </xdr:from>
    <xdr:to>
      <xdr:col>14</xdr:col>
      <xdr:colOff>273514</xdr:colOff>
      <xdr:row>41</xdr:row>
      <xdr:rowOff>260899</xdr:rowOff>
    </xdr:to>
    <xdr:pic>
      <xdr:nvPicPr>
        <xdr:cNvPr id="219" name="그림 218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4208" y="11003334"/>
          <a:ext cx="252696" cy="250809"/>
        </a:xfrm>
        <a:prstGeom prst="rect">
          <a:avLst/>
        </a:prstGeom>
      </xdr:spPr>
    </xdr:pic>
    <xdr:clientData/>
  </xdr:twoCellAnchor>
  <xdr:twoCellAnchor editAs="oneCell">
    <xdr:from>
      <xdr:col>14</xdr:col>
      <xdr:colOff>18418</xdr:colOff>
      <xdr:row>42</xdr:row>
      <xdr:rowOff>13133</xdr:rowOff>
    </xdr:from>
    <xdr:to>
      <xdr:col>14</xdr:col>
      <xdr:colOff>271815</xdr:colOff>
      <xdr:row>42</xdr:row>
      <xdr:rowOff>263942</xdr:rowOff>
    </xdr:to>
    <xdr:pic>
      <xdr:nvPicPr>
        <xdr:cNvPr id="220" name="그림 219"/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1808" y="11271218"/>
          <a:ext cx="253397" cy="250809"/>
        </a:xfrm>
        <a:prstGeom prst="rect">
          <a:avLst/>
        </a:prstGeom>
      </xdr:spPr>
    </xdr:pic>
    <xdr:clientData/>
  </xdr:twoCellAnchor>
  <xdr:twoCellAnchor editAs="oneCell">
    <xdr:from>
      <xdr:col>14</xdr:col>
      <xdr:colOff>20664</xdr:colOff>
      <xdr:row>46</xdr:row>
      <xdr:rowOff>8492</xdr:rowOff>
    </xdr:from>
    <xdr:to>
      <xdr:col>14</xdr:col>
      <xdr:colOff>274057</xdr:colOff>
      <xdr:row>46</xdr:row>
      <xdr:rowOff>259301</xdr:rowOff>
    </xdr:to>
    <xdr:pic>
      <xdr:nvPicPr>
        <xdr:cNvPr id="221" name="그림 220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4054" y="12325943"/>
          <a:ext cx="253393" cy="25080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19061</xdr:colOff>
      <xdr:row>44</xdr:row>
      <xdr:rowOff>9293</xdr:rowOff>
    </xdr:from>
    <xdr:to>
      <xdr:col>14</xdr:col>
      <xdr:colOff>273645</xdr:colOff>
      <xdr:row>44</xdr:row>
      <xdr:rowOff>261293</xdr:rowOff>
    </xdr:to>
    <xdr:pic>
      <xdr:nvPicPr>
        <xdr:cNvPr id="222" name="그림 221"/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2451" y="11797061"/>
          <a:ext cx="254584" cy="252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16351</xdr:colOff>
      <xdr:row>45</xdr:row>
      <xdr:rowOff>9955</xdr:rowOff>
    </xdr:from>
    <xdr:to>
      <xdr:col>14</xdr:col>
      <xdr:colOff>269749</xdr:colOff>
      <xdr:row>45</xdr:row>
      <xdr:rowOff>261955</xdr:rowOff>
    </xdr:to>
    <xdr:pic>
      <xdr:nvPicPr>
        <xdr:cNvPr id="223" name="그림 222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9741" y="12062565"/>
          <a:ext cx="253398" cy="252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28634</xdr:colOff>
      <xdr:row>31</xdr:row>
      <xdr:rowOff>2721</xdr:rowOff>
    </xdr:from>
    <xdr:to>
      <xdr:col>14</xdr:col>
      <xdr:colOff>276319</xdr:colOff>
      <xdr:row>32</xdr:row>
      <xdr:rowOff>3318</xdr:rowOff>
    </xdr:to>
    <xdr:pic>
      <xdr:nvPicPr>
        <xdr:cNvPr id="224" name="그림 223"/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5509" y="8432346"/>
          <a:ext cx="247685" cy="268488"/>
        </a:xfrm>
        <a:prstGeom prst="rect">
          <a:avLst/>
        </a:prstGeom>
      </xdr:spPr>
    </xdr:pic>
    <xdr:clientData/>
  </xdr:twoCellAnchor>
  <xdr:twoCellAnchor editAs="oneCell">
    <xdr:from>
      <xdr:col>14</xdr:col>
      <xdr:colOff>21211</xdr:colOff>
      <xdr:row>32</xdr:row>
      <xdr:rowOff>8282</xdr:rowOff>
    </xdr:from>
    <xdr:to>
      <xdr:col>14</xdr:col>
      <xdr:colOff>273211</xdr:colOff>
      <xdr:row>32</xdr:row>
      <xdr:rowOff>260282</xdr:rowOff>
    </xdr:to>
    <xdr:pic>
      <xdr:nvPicPr>
        <xdr:cNvPr id="225" name="그림 224"/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4601" y="8617953"/>
          <a:ext cx="252000" cy="252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43373</xdr:colOff>
      <xdr:row>30</xdr:row>
      <xdr:rowOff>19482</xdr:rowOff>
    </xdr:from>
    <xdr:to>
      <xdr:col>14</xdr:col>
      <xdr:colOff>258940</xdr:colOff>
      <xdr:row>30</xdr:row>
      <xdr:rowOff>307482</xdr:rowOff>
    </xdr:to>
    <xdr:pic>
      <xdr:nvPicPr>
        <xdr:cNvPr id="226" name="그림 225"/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7259" y="8146039"/>
          <a:ext cx="215567" cy="28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35"/>
  <sheetViews>
    <sheetView tabSelected="1" zoomScale="85" zoomScaleNormal="85" workbookViewId="0">
      <selection activeCell="U55" sqref="A1:U55"/>
    </sheetView>
  </sheetViews>
  <sheetFormatPr defaultRowHeight="16.5" x14ac:dyDescent="0.3"/>
  <cols>
    <col min="1" max="2" width="4.625" style="1" customWidth="1"/>
    <col min="3" max="3" width="4.125" style="1" customWidth="1"/>
    <col min="4" max="4" width="16.625" style="2" customWidth="1"/>
    <col min="5" max="5" width="10.625" style="3" customWidth="1"/>
    <col min="6" max="6" width="7.625" style="2" customWidth="1"/>
    <col min="7" max="7" width="14.625" style="4" customWidth="1"/>
    <col min="8" max="8" width="4.625" style="5" customWidth="1"/>
    <col min="9" max="9" width="4.125" style="5" customWidth="1"/>
    <col min="10" max="10" width="16.625" style="2" customWidth="1"/>
    <col min="11" max="11" width="10.625" style="3" customWidth="1"/>
    <col min="12" max="12" width="7.625" style="2" customWidth="1"/>
    <col min="13" max="13" width="14.625" style="4" customWidth="1"/>
    <col min="14" max="14" width="4.625" style="5" customWidth="1"/>
    <col min="15" max="15" width="4.125" style="5" customWidth="1"/>
    <col min="16" max="16" width="16.625" style="2" customWidth="1"/>
    <col min="17" max="17" width="10.625" style="2" customWidth="1"/>
    <col min="18" max="18" width="7.625" style="2" customWidth="1"/>
    <col min="19" max="19" width="14.625" style="4" customWidth="1"/>
    <col min="20" max="21" width="4.625" style="5" customWidth="1"/>
    <col min="22" max="31" width="9" style="5"/>
    <col min="32" max="16384" width="9" style="1"/>
  </cols>
  <sheetData>
    <row r="1" spans="2:31" ht="24.95" customHeight="1" thickBot="1" x14ac:dyDescent="0.35"/>
    <row r="2" spans="2:31" ht="24.95" customHeight="1" thickTop="1" thickBot="1" x14ac:dyDescent="0.35">
      <c r="B2" s="21"/>
      <c r="C2" s="22"/>
      <c r="D2" s="23"/>
      <c r="E2" s="24"/>
      <c r="F2" s="23"/>
      <c r="G2" s="25"/>
      <c r="H2" s="26"/>
      <c r="I2" s="26"/>
      <c r="J2" s="23"/>
      <c r="K2" s="24"/>
      <c r="L2" s="23"/>
      <c r="M2" s="25"/>
      <c r="N2" s="26"/>
      <c r="O2" s="26"/>
      <c r="P2" s="23"/>
      <c r="Q2" s="23"/>
      <c r="R2" s="23"/>
      <c r="S2" s="25"/>
      <c r="T2" s="27"/>
    </row>
    <row r="3" spans="2:31" ht="24.95" customHeight="1" thickBot="1" x14ac:dyDescent="0.35">
      <c r="B3" s="28"/>
      <c r="C3" s="78" t="s">
        <v>131</v>
      </c>
      <c r="D3" s="79"/>
      <c r="E3" s="6"/>
      <c r="F3" s="6"/>
      <c r="G3" s="6"/>
      <c r="H3" s="6"/>
      <c r="I3" s="78" t="s">
        <v>128</v>
      </c>
      <c r="J3" s="79"/>
      <c r="K3" s="6"/>
      <c r="L3" s="6"/>
      <c r="M3" s="6"/>
      <c r="N3" s="17"/>
      <c r="O3" s="103" t="s">
        <v>135</v>
      </c>
      <c r="P3" s="104"/>
      <c r="Q3" s="104"/>
      <c r="R3" s="104"/>
      <c r="S3" s="104"/>
      <c r="T3" s="29"/>
    </row>
    <row r="4" spans="2:31" ht="21" customHeight="1" thickBot="1" x14ac:dyDescent="0.35">
      <c r="B4" s="28"/>
      <c r="C4" s="82" t="s">
        <v>127</v>
      </c>
      <c r="D4" s="83" t="s">
        <v>40</v>
      </c>
      <c r="E4" s="54" t="s">
        <v>27</v>
      </c>
      <c r="F4" s="55" t="s">
        <v>10</v>
      </c>
      <c r="G4" s="56" t="s">
        <v>11</v>
      </c>
      <c r="H4" s="6"/>
      <c r="I4" s="82" t="s">
        <v>40</v>
      </c>
      <c r="J4" s="83" t="s">
        <v>40</v>
      </c>
      <c r="K4" s="54" t="s">
        <v>27</v>
      </c>
      <c r="L4" s="55" t="s">
        <v>10</v>
      </c>
      <c r="M4" s="56" t="s">
        <v>11</v>
      </c>
      <c r="N4" s="17"/>
      <c r="O4" s="104"/>
      <c r="P4" s="104"/>
      <c r="Q4" s="104"/>
      <c r="R4" s="104"/>
      <c r="S4" s="104"/>
      <c r="T4" s="29"/>
    </row>
    <row r="5" spans="2:31" ht="21" customHeight="1" x14ac:dyDescent="0.3">
      <c r="B5" s="28"/>
      <c r="C5" s="37"/>
      <c r="D5" s="38" t="s">
        <v>120</v>
      </c>
      <c r="E5" s="60">
        <v>50000</v>
      </c>
      <c r="F5" s="61">
        <v>0</v>
      </c>
      <c r="G5" s="71">
        <f t="shared" ref="G5:G23" si="0">E5*F5</f>
        <v>0</v>
      </c>
      <c r="H5" s="6"/>
      <c r="I5" s="37"/>
      <c r="J5" s="38" t="s">
        <v>12</v>
      </c>
      <c r="K5" s="60">
        <v>55000</v>
      </c>
      <c r="L5" s="61">
        <v>0</v>
      </c>
      <c r="M5" s="71">
        <f>K5*L5</f>
        <v>0</v>
      </c>
      <c r="N5" s="17"/>
      <c r="O5" s="104"/>
      <c r="P5" s="104"/>
      <c r="Q5" s="104"/>
      <c r="R5" s="104"/>
      <c r="S5" s="104"/>
      <c r="T5" s="29"/>
    </row>
    <row r="6" spans="2:31" ht="21" customHeight="1" x14ac:dyDescent="0.3">
      <c r="B6" s="28"/>
      <c r="C6" s="39"/>
      <c r="D6" s="40" t="s">
        <v>3</v>
      </c>
      <c r="E6" s="62">
        <v>120000</v>
      </c>
      <c r="F6" s="61">
        <v>0</v>
      </c>
      <c r="G6" s="72">
        <f t="shared" si="0"/>
        <v>0</v>
      </c>
      <c r="H6" s="6"/>
      <c r="I6" s="39"/>
      <c r="J6" s="40" t="s">
        <v>115</v>
      </c>
      <c r="K6" s="62">
        <v>130000</v>
      </c>
      <c r="L6" s="63">
        <v>0</v>
      </c>
      <c r="M6" s="72">
        <f t="shared" ref="M6:M24" si="1">K6*L6</f>
        <v>0</v>
      </c>
      <c r="N6" s="17"/>
      <c r="O6" s="104"/>
      <c r="P6" s="104"/>
      <c r="Q6" s="104"/>
      <c r="R6" s="104"/>
      <c r="S6" s="104"/>
      <c r="T6" s="29"/>
    </row>
    <row r="7" spans="2:31" ht="21" customHeight="1" x14ac:dyDescent="0.3">
      <c r="B7" s="28"/>
      <c r="C7" s="39"/>
      <c r="D7" s="40" t="s">
        <v>1</v>
      </c>
      <c r="E7" s="74">
        <v>42000</v>
      </c>
      <c r="F7" s="61">
        <v>0</v>
      </c>
      <c r="G7" s="72">
        <f t="shared" si="0"/>
        <v>0</v>
      </c>
      <c r="H7" s="6"/>
      <c r="I7" s="39"/>
      <c r="J7" s="40" t="s">
        <v>13</v>
      </c>
      <c r="K7" s="74">
        <v>34000</v>
      </c>
      <c r="L7" s="63">
        <v>0</v>
      </c>
      <c r="M7" s="72">
        <f t="shared" si="1"/>
        <v>0</v>
      </c>
      <c r="N7" s="17"/>
      <c r="O7" s="104"/>
      <c r="P7" s="104"/>
      <c r="Q7" s="104"/>
      <c r="R7" s="104"/>
      <c r="S7" s="104"/>
      <c r="T7" s="29"/>
    </row>
    <row r="8" spans="2:31" ht="21" customHeight="1" x14ac:dyDescent="0.3">
      <c r="B8" s="28"/>
      <c r="C8" s="39"/>
      <c r="D8" s="40" t="s">
        <v>4</v>
      </c>
      <c r="E8" s="74">
        <v>100000</v>
      </c>
      <c r="F8" s="61">
        <v>0</v>
      </c>
      <c r="G8" s="72">
        <f t="shared" si="0"/>
        <v>0</v>
      </c>
      <c r="H8" s="6"/>
      <c r="I8" s="39"/>
      <c r="J8" s="40" t="s">
        <v>14</v>
      </c>
      <c r="K8" s="74">
        <v>87000</v>
      </c>
      <c r="L8" s="63">
        <v>0</v>
      </c>
      <c r="M8" s="72">
        <f t="shared" si="1"/>
        <v>0</v>
      </c>
      <c r="N8" s="17"/>
      <c r="O8" s="104"/>
      <c r="P8" s="104"/>
      <c r="Q8" s="104"/>
      <c r="R8" s="104"/>
      <c r="S8" s="104"/>
      <c r="T8" s="29"/>
    </row>
    <row r="9" spans="2:31" ht="21" customHeight="1" x14ac:dyDescent="0.3">
      <c r="B9" s="28"/>
      <c r="C9" s="39"/>
      <c r="D9" s="40" t="s">
        <v>2</v>
      </c>
      <c r="E9" s="74">
        <v>30000</v>
      </c>
      <c r="F9" s="61">
        <v>0</v>
      </c>
      <c r="G9" s="72">
        <f t="shared" si="0"/>
        <v>0</v>
      </c>
      <c r="H9" s="6"/>
      <c r="I9" s="39"/>
      <c r="J9" s="40" t="s">
        <v>25</v>
      </c>
      <c r="K9" s="74">
        <v>30000</v>
      </c>
      <c r="L9" s="63">
        <v>0</v>
      </c>
      <c r="M9" s="72">
        <f t="shared" si="1"/>
        <v>0</v>
      </c>
      <c r="N9" s="17"/>
      <c r="O9" s="104"/>
      <c r="P9" s="104"/>
      <c r="Q9" s="104"/>
      <c r="R9" s="104"/>
      <c r="S9" s="104"/>
      <c r="T9" s="29"/>
    </row>
    <row r="10" spans="2:31" ht="21" customHeight="1" x14ac:dyDescent="0.3">
      <c r="B10" s="28"/>
      <c r="C10" s="39"/>
      <c r="D10" s="40" t="s">
        <v>5</v>
      </c>
      <c r="E10" s="74">
        <v>100000</v>
      </c>
      <c r="F10" s="61">
        <v>0</v>
      </c>
      <c r="G10" s="72">
        <f t="shared" si="0"/>
        <v>0</v>
      </c>
      <c r="H10" s="6"/>
      <c r="I10" s="39"/>
      <c r="J10" s="40" t="s">
        <v>23</v>
      </c>
      <c r="K10" s="74">
        <v>93000</v>
      </c>
      <c r="L10" s="63">
        <v>0</v>
      </c>
      <c r="M10" s="72">
        <f t="shared" si="1"/>
        <v>0</v>
      </c>
      <c r="N10" s="17"/>
      <c r="O10" s="104"/>
      <c r="P10" s="104"/>
      <c r="Q10" s="104"/>
      <c r="R10" s="104"/>
      <c r="S10" s="104"/>
      <c r="T10" s="29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2:31" ht="21" customHeight="1" x14ac:dyDescent="0.3">
      <c r="B11" s="28"/>
      <c r="C11" s="39"/>
      <c r="D11" s="40" t="s">
        <v>6</v>
      </c>
      <c r="E11" s="74">
        <v>34000</v>
      </c>
      <c r="F11" s="61">
        <v>0</v>
      </c>
      <c r="G11" s="72">
        <f t="shared" si="0"/>
        <v>0</v>
      </c>
      <c r="H11" s="6"/>
      <c r="I11" s="45"/>
      <c r="J11" s="46" t="s">
        <v>116</v>
      </c>
      <c r="K11" s="64">
        <v>1400</v>
      </c>
      <c r="L11" s="63">
        <v>0</v>
      </c>
      <c r="M11" s="72">
        <f t="shared" ref="M11:M18" si="2">K11*L11</f>
        <v>0</v>
      </c>
      <c r="N11" s="17"/>
      <c r="O11" s="6"/>
      <c r="P11" s="6"/>
      <c r="Q11" s="6"/>
      <c r="R11" s="6"/>
      <c r="S11" s="6"/>
      <c r="T11" s="29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2:31" ht="21" customHeight="1" thickBot="1" x14ac:dyDescent="0.35">
      <c r="B12" s="28"/>
      <c r="C12" s="39"/>
      <c r="D12" s="40" t="s">
        <v>121</v>
      </c>
      <c r="E12" s="74">
        <v>105000</v>
      </c>
      <c r="F12" s="61">
        <v>0</v>
      </c>
      <c r="G12" s="72">
        <f t="shared" si="0"/>
        <v>0</v>
      </c>
      <c r="H12" s="6"/>
      <c r="I12" s="45"/>
      <c r="J12" s="46" t="s">
        <v>24</v>
      </c>
      <c r="K12" s="64">
        <v>12000</v>
      </c>
      <c r="L12" s="63">
        <v>0</v>
      </c>
      <c r="M12" s="72">
        <f t="shared" si="2"/>
        <v>0</v>
      </c>
      <c r="N12" s="17"/>
      <c r="O12" s="6"/>
      <c r="P12" s="6"/>
      <c r="Q12" s="6"/>
      <c r="R12" s="6"/>
      <c r="S12" s="6"/>
      <c r="T12" s="29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2:31" ht="21" customHeight="1" thickTop="1" x14ac:dyDescent="0.3">
      <c r="B13" s="28"/>
      <c r="C13" s="39"/>
      <c r="D13" s="40" t="s">
        <v>0</v>
      </c>
      <c r="E13" s="74">
        <v>61000</v>
      </c>
      <c r="F13" s="61">
        <v>0</v>
      </c>
      <c r="G13" s="72">
        <f t="shared" si="0"/>
        <v>0</v>
      </c>
      <c r="H13" s="6"/>
      <c r="I13" s="45"/>
      <c r="J13" s="46" t="s">
        <v>22</v>
      </c>
      <c r="K13" s="62">
        <v>9000</v>
      </c>
      <c r="L13" s="63">
        <v>0</v>
      </c>
      <c r="M13" s="72">
        <f t="shared" si="2"/>
        <v>0</v>
      </c>
      <c r="N13" s="17"/>
      <c r="O13" s="89" t="s">
        <v>97</v>
      </c>
      <c r="P13" s="90"/>
      <c r="Q13" s="100">
        <v>120</v>
      </c>
      <c r="R13" s="100"/>
      <c r="S13" s="101"/>
      <c r="T13" s="29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2:31" ht="21" customHeight="1" thickBot="1" x14ac:dyDescent="0.35">
      <c r="B14" s="28"/>
      <c r="C14" s="39"/>
      <c r="D14" s="40" t="s">
        <v>122</v>
      </c>
      <c r="E14" s="74">
        <v>180000</v>
      </c>
      <c r="F14" s="61">
        <v>0</v>
      </c>
      <c r="G14" s="72">
        <f t="shared" si="0"/>
        <v>0</v>
      </c>
      <c r="H14" s="6"/>
      <c r="I14" s="45"/>
      <c r="J14" s="46" t="s">
        <v>117</v>
      </c>
      <c r="K14" s="62">
        <v>32000</v>
      </c>
      <c r="L14" s="63">
        <v>0</v>
      </c>
      <c r="M14" s="72">
        <f t="shared" si="2"/>
        <v>0</v>
      </c>
      <c r="N14" s="17"/>
      <c r="O14" s="98" t="s">
        <v>44</v>
      </c>
      <c r="P14" s="99"/>
      <c r="Q14" s="102">
        <f xml:space="preserve"> SUM(G5:G23)+SUM(M5:M24)+SUM(G28:G49)+SUM(M28:M51)+SUM(S28:S53)</f>
        <v>7990000000</v>
      </c>
      <c r="R14" s="102"/>
      <c r="S14" s="99"/>
      <c r="T14" s="29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2:31" ht="21" customHeight="1" thickTop="1" thickBot="1" x14ac:dyDescent="0.35">
      <c r="B15" s="28"/>
      <c r="C15" s="45"/>
      <c r="D15" s="46" t="s">
        <v>7</v>
      </c>
      <c r="E15" s="64">
        <v>2000</v>
      </c>
      <c r="F15" s="61">
        <v>0</v>
      </c>
      <c r="G15" s="72">
        <f t="shared" si="0"/>
        <v>0</v>
      </c>
      <c r="H15" s="6"/>
      <c r="I15" s="45"/>
      <c r="J15" s="46" t="s">
        <v>118</v>
      </c>
      <c r="K15" s="64">
        <v>1400</v>
      </c>
      <c r="L15" s="63">
        <v>0</v>
      </c>
      <c r="M15" s="72">
        <f t="shared" si="2"/>
        <v>0</v>
      </c>
      <c r="N15" s="17"/>
      <c r="O15" s="96" t="s">
        <v>98</v>
      </c>
      <c r="P15" s="92"/>
      <c r="Q15" s="91">
        <f xml:space="preserve"> Q14/Q13*60</f>
        <v>3995000000</v>
      </c>
      <c r="R15" s="91"/>
      <c r="S15" s="92"/>
      <c r="T15" s="29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2:31" ht="21" customHeight="1" thickTop="1" x14ac:dyDescent="0.3">
      <c r="B16" s="28"/>
      <c r="C16" s="45"/>
      <c r="D16" s="46" t="s">
        <v>123</v>
      </c>
      <c r="E16" s="64">
        <v>16000</v>
      </c>
      <c r="F16" s="61">
        <v>0</v>
      </c>
      <c r="G16" s="72">
        <f t="shared" si="0"/>
        <v>0</v>
      </c>
      <c r="H16" s="6"/>
      <c r="I16" s="45"/>
      <c r="J16" s="46" t="s">
        <v>21</v>
      </c>
      <c r="K16" s="64">
        <v>10000</v>
      </c>
      <c r="L16" s="63">
        <v>0</v>
      </c>
      <c r="M16" s="72">
        <f t="shared" si="2"/>
        <v>0</v>
      </c>
      <c r="N16" s="17"/>
      <c r="O16" s="1"/>
      <c r="P16" s="1"/>
      <c r="Q16" s="1"/>
      <c r="R16" s="1"/>
      <c r="S16" s="1"/>
      <c r="T16" s="29"/>
      <c r="U16" s="1"/>
      <c r="V16" s="17"/>
      <c r="W16" s="1"/>
      <c r="X16" s="1"/>
      <c r="Y16" s="1"/>
      <c r="Z16" s="1"/>
      <c r="AA16" s="1"/>
      <c r="AB16" s="1"/>
      <c r="AC16" s="1"/>
      <c r="AD16" s="1"/>
      <c r="AE16" s="1"/>
    </row>
    <row r="17" spans="2:31" ht="21" customHeight="1" x14ac:dyDescent="0.3">
      <c r="B17" s="28"/>
      <c r="C17" s="45"/>
      <c r="D17" s="46" t="s">
        <v>8</v>
      </c>
      <c r="E17" s="62">
        <v>6000</v>
      </c>
      <c r="F17" s="61">
        <v>0</v>
      </c>
      <c r="G17" s="72">
        <f t="shared" si="0"/>
        <v>0</v>
      </c>
      <c r="H17" s="6"/>
      <c r="I17" s="45"/>
      <c r="J17" s="46" t="s">
        <v>20</v>
      </c>
      <c r="K17" s="62">
        <v>10000</v>
      </c>
      <c r="L17" s="63">
        <v>0</v>
      </c>
      <c r="M17" s="72">
        <f t="shared" si="2"/>
        <v>0</v>
      </c>
      <c r="N17" s="17"/>
      <c r="O17" s="1"/>
      <c r="P17" s="1"/>
      <c r="Q17" s="1"/>
      <c r="R17" s="1"/>
      <c r="S17" s="1"/>
      <c r="T17" s="29"/>
      <c r="U17" s="1"/>
      <c r="V17" s="6"/>
      <c r="W17" s="1"/>
      <c r="X17" s="1"/>
      <c r="Y17" s="1"/>
      <c r="Z17" s="1"/>
      <c r="AA17" s="1"/>
      <c r="AB17" s="1"/>
      <c r="AC17" s="1"/>
      <c r="AD17" s="1"/>
      <c r="AE17" s="1"/>
    </row>
    <row r="18" spans="2:31" ht="21" customHeight="1" x14ac:dyDescent="0.3">
      <c r="B18" s="28"/>
      <c r="C18" s="45"/>
      <c r="D18" s="46" t="s">
        <v>9</v>
      </c>
      <c r="E18" s="62">
        <v>20000</v>
      </c>
      <c r="F18" s="61">
        <v>5000</v>
      </c>
      <c r="G18" s="72">
        <f t="shared" si="0"/>
        <v>100000000</v>
      </c>
      <c r="H18" s="6"/>
      <c r="I18" s="45"/>
      <c r="J18" s="46" t="s">
        <v>19</v>
      </c>
      <c r="K18" s="62">
        <v>50000</v>
      </c>
      <c r="L18" s="63">
        <v>0</v>
      </c>
      <c r="M18" s="72">
        <f t="shared" si="2"/>
        <v>0</v>
      </c>
      <c r="N18" s="17"/>
      <c r="O18" s="97" t="s">
        <v>132</v>
      </c>
      <c r="P18" s="97"/>
      <c r="Q18" s="97"/>
      <c r="R18" s="97"/>
      <c r="S18" s="97"/>
      <c r="T18" s="29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2:31" ht="21" customHeight="1" x14ac:dyDescent="0.3">
      <c r="B19" s="28"/>
      <c r="C19" s="45"/>
      <c r="D19" s="46" t="s">
        <v>37</v>
      </c>
      <c r="E19" s="64">
        <v>15000</v>
      </c>
      <c r="F19" s="61">
        <v>0</v>
      </c>
      <c r="G19" s="72">
        <f t="shared" si="0"/>
        <v>0</v>
      </c>
      <c r="H19" s="6"/>
      <c r="I19" s="45"/>
      <c r="J19" s="46" t="s">
        <v>18</v>
      </c>
      <c r="K19" s="64">
        <v>7000</v>
      </c>
      <c r="L19" s="63">
        <v>0</v>
      </c>
      <c r="M19" s="72">
        <f t="shared" si="1"/>
        <v>0</v>
      </c>
      <c r="N19" s="17"/>
      <c r="O19" s="1"/>
      <c r="P19" s="1"/>
      <c r="Q19" s="1"/>
      <c r="R19" s="1"/>
      <c r="S19" s="1"/>
      <c r="T19" s="29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2:31" ht="21" customHeight="1" x14ac:dyDescent="0.3">
      <c r="B20" s="28"/>
      <c r="C20" s="45"/>
      <c r="D20" s="46" t="s">
        <v>124</v>
      </c>
      <c r="E20" s="64">
        <v>1000</v>
      </c>
      <c r="F20" s="61">
        <v>0</v>
      </c>
      <c r="G20" s="72">
        <f t="shared" si="0"/>
        <v>0</v>
      </c>
      <c r="H20" s="6"/>
      <c r="I20" s="45"/>
      <c r="J20" s="46" t="s">
        <v>17</v>
      </c>
      <c r="K20" s="64">
        <v>14000</v>
      </c>
      <c r="L20" s="63">
        <v>0</v>
      </c>
      <c r="M20" s="72">
        <f t="shared" si="1"/>
        <v>0</v>
      </c>
      <c r="N20" s="17"/>
      <c r="O20" s="1"/>
      <c r="P20" s="1"/>
      <c r="Q20" s="1"/>
      <c r="R20" s="1"/>
      <c r="S20" s="1"/>
      <c r="T20" s="29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2:31" ht="21" customHeight="1" x14ac:dyDescent="0.3">
      <c r="B21" s="28"/>
      <c r="C21" s="45"/>
      <c r="D21" s="46" t="s">
        <v>125</v>
      </c>
      <c r="E21" s="64">
        <v>13000</v>
      </c>
      <c r="F21" s="61">
        <v>0</v>
      </c>
      <c r="G21" s="72">
        <f t="shared" si="0"/>
        <v>0</v>
      </c>
      <c r="H21" s="6"/>
      <c r="I21" s="45"/>
      <c r="J21" s="46" t="s">
        <v>16</v>
      </c>
      <c r="K21" s="64">
        <v>2400</v>
      </c>
      <c r="L21" s="63">
        <v>0</v>
      </c>
      <c r="M21" s="72">
        <f t="shared" si="1"/>
        <v>0</v>
      </c>
      <c r="N21" s="17"/>
      <c r="O21" s="85" t="s">
        <v>100</v>
      </c>
      <c r="P21" s="85"/>
      <c r="Q21" s="6"/>
      <c r="R21" s="6"/>
      <c r="S21" s="6"/>
      <c r="T21" s="29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2:31" ht="21" customHeight="1" x14ac:dyDescent="0.3">
      <c r="B22" s="28"/>
      <c r="C22" s="45"/>
      <c r="D22" s="46" t="s">
        <v>126</v>
      </c>
      <c r="E22" s="64">
        <v>15000</v>
      </c>
      <c r="F22" s="61">
        <v>0</v>
      </c>
      <c r="G22" s="72">
        <f t="shared" si="0"/>
        <v>0</v>
      </c>
      <c r="H22" s="6"/>
      <c r="I22" s="45"/>
      <c r="J22" s="46" t="s">
        <v>15</v>
      </c>
      <c r="K22" s="64">
        <v>11000</v>
      </c>
      <c r="L22" s="63">
        <v>0</v>
      </c>
      <c r="M22" s="72">
        <f t="shared" si="1"/>
        <v>0</v>
      </c>
      <c r="N22" s="17"/>
      <c r="O22" s="19" t="s">
        <v>101</v>
      </c>
      <c r="P22" s="20" t="s">
        <v>129</v>
      </c>
      <c r="Q22" s="86" t="s">
        <v>99</v>
      </c>
      <c r="R22" s="87"/>
      <c r="S22" s="88"/>
      <c r="T22" s="29"/>
      <c r="U22" s="1"/>
      <c r="V22" s="6"/>
      <c r="W22" s="1"/>
      <c r="X22" s="1"/>
      <c r="Y22" s="1"/>
      <c r="Z22" s="1"/>
      <c r="AA22" s="1"/>
      <c r="AB22" s="1"/>
      <c r="AC22" s="1"/>
      <c r="AD22" s="1"/>
      <c r="AE22" s="1"/>
    </row>
    <row r="23" spans="2:31" ht="21" customHeight="1" x14ac:dyDescent="0.3">
      <c r="B23" s="28"/>
      <c r="C23" s="45"/>
      <c r="D23" s="46" t="s">
        <v>38</v>
      </c>
      <c r="E23" s="64">
        <v>10000</v>
      </c>
      <c r="F23" s="61">
        <v>0</v>
      </c>
      <c r="G23" s="72">
        <f t="shared" si="0"/>
        <v>0</v>
      </c>
      <c r="H23" s="17"/>
      <c r="I23" s="45"/>
      <c r="J23" s="46" t="s">
        <v>119</v>
      </c>
      <c r="K23" s="64">
        <v>500</v>
      </c>
      <c r="L23" s="63">
        <v>0</v>
      </c>
      <c r="M23" s="72">
        <f t="shared" si="1"/>
        <v>0</v>
      </c>
      <c r="N23" s="17"/>
      <c r="O23" s="19" t="s">
        <v>102</v>
      </c>
      <c r="P23" s="18"/>
      <c r="Q23" s="93" t="s">
        <v>134</v>
      </c>
      <c r="R23" s="94"/>
      <c r="S23" s="95"/>
      <c r="T23" s="29"/>
      <c r="U23" s="1"/>
      <c r="V23" s="6"/>
      <c r="W23" s="1"/>
      <c r="X23" s="1"/>
      <c r="Y23" s="1"/>
      <c r="Z23" s="1"/>
      <c r="AA23" s="1"/>
      <c r="AB23" s="1"/>
      <c r="AC23" s="1"/>
      <c r="AD23" s="1"/>
      <c r="AE23" s="1"/>
    </row>
    <row r="24" spans="2:31" ht="21" customHeight="1" x14ac:dyDescent="0.3">
      <c r="B24" s="28"/>
      <c r="C24" s="6"/>
      <c r="D24" s="6"/>
      <c r="E24" s="6"/>
      <c r="F24" s="6"/>
      <c r="G24" s="6"/>
      <c r="H24" s="17"/>
      <c r="I24" s="45"/>
      <c r="J24" s="46" t="s">
        <v>26</v>
      </c>
      <c r="K24" s="64">
        <v>1000</v>
      </c>
      <c r="L24" s="63">
        <v>0</v>
      </c>
      <c r="M24" s="72">
        <f t="shared" si="1"/>
        <v>0</v>
      </c>
      <c r="N24" s="17"/>
      <c r="O24" s="19" t="s">
        <v>102</v>
      </c>
      <c r="P24" s="10"/>
      <c r="Q24" s="93" t="s">
        <v>133</v>
      </c>
      <c r="R24" s="94"/>
      <c r="S24" s="95"/>
      <c r="T24" s="29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2:31" ht="21" customHeight="1" thickBot="1" x14ac:dyDescent="0.35">
      <c r="B25" s="2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  <c r="S25" s="1"/>
      <c r="T25" s="29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2:31" ht="21" customHeight="1" thickBot="1" x14ac:dyDescent="0.35">
      <c r="B26" s="28"/>
      <c r="C26" s="78" t="s">
        <v>104</v>
      </c>
      <c r="D26" s="79"/>
      <c r="E26" s="8"/>
      <c r="F26" s="7"/>
      <c r="G26" s="9"/>
      <c r="H26" s="17"/>
      <c r="I26" s="78" t="s">
        <v>103</v>
      </c>
      <c r="J26" s="79"/>
      <c r="K26" s="8"/>
      <c r="L26" s="7"/>
      <c r="M26" s="9"/>
      <c r="N26" s="17"/>
      <c r="O26" s="78" t="s">
        <v>114</v>
      </c>
      <c r="P26" s="79"/>
      <c r="Q26" s="7"/>
      <c r="R26" s="7"/>
      <c r="S26" s="9"/>
      <c r="T26" s="2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2:31" ht="21" customHeight="1" thickBot="1" x14ac:dyDescent="0.35">
      <c r="B27" s="28"/>
      <c r="C27" s="80" t="s">
        <v>40</v>
      </c>
      <c r="D27" s="81"/>
      <c r="E27" s="54" t="s">
        <v>41</v>
      </c>
      <c r="F27" s="57" t="s">
        <v>42</v>
      </c>
      <c r="G27" s="58" t="s">
        <v>11</v>
      </c>
      <c r="H27" s="17"/>
      <c r="I27" s="82" t="s">
        <v>40</v>
      </c>
      <c r="J27" s="83"/>
      <c r="K27" s="54" t="s">
        <v>27</v>
      </c>
      <c r="L27" s="55" t="s">
        <v>43</v>
      </c>
      <c r="M27" s="56" t="s">
        <v>11</v>
      </c>
      <c r="N27" s="17"/>
      <c r="O27" s="82" t="s">
        <v>113</v>
      </c>
      <c r="P27" s="83" t="s">
        <v>40</v>
      </c>
      <c r="Q27" s="54" t="s">
        <v>27</v>
      </c>
      <c r="R27" s="59" t="s">
        <v>10</v>
      </c>
      <c r="S27" s="56" t="s">
        <v>11</v>
      </c>
      <c r="T27" s="29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2:31" ht="21" customHeight="1" x14ac:dyDescent="0.3">
      <c r="B28" s="28"/>
      <c r="C28" s="41"/>
      <c r="D28" s="42" t="s">
        <v>45</v>
      </c>
      <c r="E28" s="76">
        <v>20000</v>
      </c>
      <c r="F28" s="65">
        <v>0</v>
      </c>
      <c r="G28" s="12">
        <f xml:space="preserve"> E28 * F28</f>
        <v>0</v>
      </c>
      <c r="H28" s="17"/>
      <c r="I28" s="37"/>
      <c r="J28" s="38" t="s">
        <v>63</v>
      </c>
      <c r="K28" s="76">
        <v>15000</v>
      </c>
      <c r="L28" s="61">
        <v>0</v>
      </c>
      <c r="M28" s="71">
        <f xml:space="preserve"> K28 * L28</f>
        <v>0</v>
      </c>
      <c r="N28" s="17"/>
      <c r="O28" s="51"/>
      <c r="P28" s="52" t="s">
        <v>28</v>
      </c>
      <c r="Q28" s="77">
        <v>10000</v>
      </c>
      <c r="R28" s="69">
        <v>0</v>
      </c>
      <c r="S28" s="71">
        <f xml:space="preserve"> Q28 * R28</f>
        <v>0</v>
      </c>
      <c r="T28" s="29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2:31" ht="21" customHeight="1" x14ac:dyDescent="0.3">
      <c r="B29" s="28"/>
      <c r="C29" s="43"/>
      <c r="D29" s="44" t="s">
        <v>46</v>
      </c>
      <c r="E29" s="74">
        <v>56000</v>
      </c>
      <c r="F29" s="66">
        <v>0</v>
      </c>
      <c r="G29" s="14">
        <f t="shared" ref="G29:G49" si="3" xml:space="preserve"> E29 * F29</f>
        <v>0</v>
      </c>
      <c r="H29" s="17"/>
      <c r="I29" s="39"/>
      <c r="J29" s="40" t="s">
        <v>64</v>
      </c>
      <c r="K29" s="74">
        <v>50000</v>
      </c>
      <c r="L29" s="63">
        <v>0</v>
      </c>
      <c r="M29" s="72">
        <f t="shared" ref="M29:M51" si="4" xml:space="preserve"> K29 * L29</f>
        <v>0</v>
      </c>
      <c r="N29" s="17"/>
      <c r="O29" s="45"/>
      <c r="P29" s="46" t="s">
        <v>105</v>
      </c>
      <c r="Q29" s="64">
        <v>20000</v>
      </c>
      <c r="R29" s="69">
        <v>0</v>
      </c>
      <c r="S29" s="72">
        <f t="shared" ref="S29:S33" si="5" xml:space="preserve"> Q29 * R29</f>
        <v>0</v>
      </c>
      <c r="T29" s="2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2:31" ht="21" customHeight="1" x14ac:dyDescent="0.3">
      <c r="B30" s="28"/>
      <c r="C30" s="43"/>
      <c r="D30" s="40" t="s">
        <v>47</v>
      </c>
      <c r="E30" s="74">
        <v>28000</v>
      </c>
      <c r="F30" s="66">
        <v>0</v>
      </c>
      <c r="G30" s="14">
        <f t="shared" si="3"/>
        <v>0</v>
      </c>
      <c r="H30" s="17"/>
      <c r="I30" s="39"/>
      <c r="J30" s="40" t="s">
        <v>65</v>
      </c>
      <c r="K30" s="74">
        <v>4000</v>
      </c>
      <c r="L30" s="63">
        <v>0</v>
      </c>
      <c r="M30" s="72">
        <f t="shared" si="4"/>
        <v>0</v>
      </c>
      <c r="N30" s="17"/>
      <c r="O30" s="45"/>
      <c r="P30" s="46" t="s">
        <v>29</v>
      </c>
      <c r="Q30" s="64">
        <v>10000</v>
      </c>
      <c r="R30" s="69">
        <v>0</v>
      </c>
      <c r="S30" s="72">
        <f t="shared" si="5"/>
        <v>0</v>
      </c>
      <c r="T30" s="29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2:31" ht="24.95" customHeight="1" x14ac:dyDescent="0.3">
      <c r="B31" s="28"/>
      <c r="C31" s="43"/>
      <c r="D31" s="40" t="s">
        <v>48</v>
      </c>
      <c r="E31" s="74">
        <v>34000</v>
      </c>
      <c r="F31" s="66">
        <v>0</v>
      </c>
      <c r="G31" s="14">
        <f t="shared" si="3"/>
        <v>0</v>
      </c>
      <c r="H31" s="17"/>
      <c r="I31" s="39"/>
      <c r="J31" s="40" t="s">
        <v>66</v>
      </c>
      <c r="K31" s="74">
        <v>19000</v>
      </c>
      <c r="L31" s="63">
        <v>0</v>
      </c>
      <c r="M31" s="72">
        <f t="shared" si="4"/>
        <v>0</v>
      </c>
      <c r="N31" s="17"/>
      <c r="O31" s="75"/>
      <c r="P31" s="15" t="s">
        <v>106</v>
      </c>
      <c r="Q31" s="64">
        <v>4000</v>
      </c>
      <c r="R31" s="69">
        <v>0</v>
      </c>
      <c r="S31" s="72">
        <f t="shared" si="5"/>
        <v>0</v>
      </c>
      <c r="T31" s="29"/>
      <c r="W31" s="1"/>
      <c r="X31" s="1"/>
      <c r="Y31" s="1"/>
      <c r="Z31" s="1"/>
      <c r="AA31" s="1"/>
      <c r="AB31" s="1"/>
      <c r="AC31" s="1"/>
      <c r="AD31" s="1"/>
      <c r="AE31" s="1"/>
    </row>
    <row r="32" spans="2:31" ht="21" customHeight="1" x14ac:dyDescent="0.3">
      <c r="B32" s="28"/>
      <c r="C32" s="43"/>
      <c r="D32" s="40" t="s">
        <v>49</v>
      </c>
      <c r="E32" s="74">
        <v>25000</v>
      </c>
      <c r="F32" s="66">
        <v>0</v>
      </c>
      <c r="G32" s="14">
        <f t="shared" si="3"/>
        <v>0</v>
      </c>
      <c r="H32" s="17"/>
      <c r="I32" s="39"/>
      <c r="J32" s="40" t="s">
        <v>67</v>
      </c>
      <c r="K32" s="64">
        <v>10000</v>
      </c>
      <c r="L32" s="63">
        <v>0</v>
      </c>
      <c r="M32" s="72">
        <f t="shared" si="4"/>
        <v>0</v>
      </c>
      <c r="N32" s="17"/>
      <c r="O32" s="45"/>
      <c r="P32" s="46" t="s">
        <v>39</v>
      </c>
      <c r="Q32" s="62">
        <v>300000</v>
      </c>
      <c r="R32" s="69">
        <v>0</v>
      </c>
      <c r="S32" s="72">
        <f t="shared" si="5"/>
        <v>0</v>
      </c>
      <c r="T32" s="29"/>
      <c r="W32" s="1"/>
      <c r="X32" s="1"/>
      <c r="Y32" s="1"/>
      <c r="Z32" s="1"/>
      <c r="AA32" s="1"/>
      <c r="AB32" s="1"/>
      <c r="AC32" s="1"/>
      <c r="AD32" s="1"/>
      <c r="AE32" s="1"/>
    </row>
    <row r="33" spans="2:31" ht="21" customHeight="1" x14ac:dyDescent="0.3">
      <c r="B33" s="28"/>
      <c r="C33" s="43"/>
      <c r="D33" s="40" t="s">
        <v>50</v>
      </c>
      <c r="E33" s="74">
        <v>50000</v>
      </c>
      <c r="F33" s="66">
        <v>0</v>
      </c>
      <c r="G33" s="14">
        <f t="shared" si="3"/>
        <v>0</v>
      </c>
      <c r="H33" s="17"/>
      <c r="I33" s="39"/>
      <c r="J33" s="40" t="s">
        <v>68</v>
      </c>
      <c r="K33" s="64">
        <v>9000</v>
      </c>
      <c r="L33" s="63">
        <v>0</v>
      </c>
      <c r="M33" s="72">
        <f t="shared" si="4"/>
        <v>0</v>
      </c>
      <c r="N33" s="17"/>
      <c r="O33" s="75"/>
      <c r="P33" s="15" t="s">
        <v>107</v>
      </c>
      <c r="Q33" s="64">
        <v>2000</v>
      </c>
      <c r="R33" s="69">
        <v>0</v>
      </c>
      <c r="S33" s="72">
        <f t="shared" si="5"/>
        <v>0</v>
      </c>
      <c r="T33" s="2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2:31" ht="21" customHeight="1" x14ac:dyDescent="0.3">
      <c r="B34" s="28"/>
      <c r="C34" s="43"/>
      <c r="D34" s="40" t="s">
        <v>51</v>
      </c>
      <c r="E34" s="62">
        <v>45000</v>
      </c>
      <c r="F34" s="66">
        <v>0</v>
      </c>
      <c r="G34" s="14">
        <f t="shared" si="3"/>
        <v>0</v>
      </c>
      <c r="H34" s="17"/>
      <c r="I34" s="39"/>
      <c r="J34" s="40" t="s">
        <v>69</v>
      </c>
      <c r="K34" s="62">
        <v>24000</v>
      </c>
      <c r="L34" s="63">
        <v>0</v>
      </c>
      <c r="M34" s="72">
        <f t="shared" si="4"/>
        <v>0</v>
      </c>
      <c r="N34" s="17"/>
      <c r="O34" s="45"/>
      <c r="P34" s="46" t="s">
        <v>108</v>
      </c>
      <c r="Q34" s="62">
        <v>1900000</v>
      </c>
      <c r="R34" s="69">
        <v>0</v>
      </c>
      <c r="S34" s="72">
        <f t="shared" ref="S34:S53" si="6" xml:space="preserve"> Q34 * R34</f>
        <v>0</v>
      </c>
      <c r="T34" s="2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2:31" ht="21" customHeight="1" x14ac:dyDescent="0.3">
      <c r="B35" s="28"/>
      <c r="C35" s="43"/>
      <c r="D35" s="40" t="s">
        <v>52</v>
      </c>
      <c r="E35" s="62">
        <v>200000</v>
      </c>
      <c r="F35" s="66">
        <v>0</v>
      </c>
      <c r="G35" s="14">
        <f xml:space="preserve"> E35 * F35</f>
        <v>0</v>
      </c>
      <c r="H35" s="17"/>
      <c r="I35" s="39"/>
      <c r="J35" s="40" t="s">
        <v>70</v>
      </c>
      <c r="K35" s="62">
        <v>70000</v>
      </c>
      <c r="L35" s="63">
        <v>0</v>
      </c>
      <c r="M35" s="72">
        <f t="shared" si="4"/>
        <v>0</v>
      </c>
      <c r="N35" s="17"/>
      <c r="O35" s="45"/>
      <c r="P35" s="46" t="s">
        <v>30</v>
      </c>
      <c r="Q35" s="62">
        <v>150000000</v>
      </c>
      <c r="R35" s="70">
        <v>50</v>
      </c>
      <c r="S35" s="72">
        <f t="shared" si="6"/>
        <v>7500000000</v>
      </c>
      <c r="T35" s="2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2:31" ht="21" customHeight="1" x14ac:dyDescent="0.3">
      <c r="B36" s="28"/>
      <c r="C36" s="47"/>
      <c r="D36" s="46" t="s">
        <v>88</v>
      </c>
      <c r="E36" s="64">
        <v>450</v>
      </c>
      <c r="F36" s="66">
        <v>0</v>
      </c>
      <c r="G36" s="14">
        <f t="shared" si="3"/>
        <v>0</v>
      </c>
      <c r="H36" s="17"/>
      <c r="I36" s="45"/>
      <c r="J36" s="46" t="s">
        <v>71</v>
      </c>
      <c r="K36" s="64">
        <v>1000</v>
      </c>
      <c r="L36" s="63">
        <v>0</v>
      </c>
      <c r="M36" s="72">
        <f t="shared" si="4"/>
        <v>0</v>
      </c>
      <c r="N36" s="17"/>
      <c r="O36" s="75"/>
      <c r="P36" s="15" t="s">
        <v>31</v>
      </c>
      <c r="Q36" s="64">
        <v>800</v>
      </c>
      <c r="R36" s="70">
        <v>0</v>
      </c>
      <c r="S36" s="72">
        <f t="shared" si="6"/>
        <v>0</v>
      </c>
      <c r="T36" s="2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2:31" ht="21" customHeight="1" x14ac:dyDescent="0.3">
      <c r="B37" s="28"/>
      <c r="C37" s="47"/>
      <c r="D37" s="46" t="s">
        <v>87</v>
      </c>
      <c r="E37" s="64">
        <v>5000</v>
      </c>
      <c r="F37" s="66">
        <v>0</v>
      </c>
      <c r="G37" s="14">
        <f t="shared" si="3"/>
        <v>0</v>
      </c>
      <c r="H37" s="17"/>
      <c r="I37" s="45"/>
      <c r="J37" s="46" t="s">
        <v>72</v>
      </c>
      <c r="K37" s="64">
        <v>370</v>
      </c>
      <c r="L37" s="63">
        <v>0</v>
      </c>
      <c r="M37" s="72">
        <f t="shared" si="4"/>
        <v>0</v>
      </c>
      <c r="N37" s="17"/>
      <c r="O37" s="75"/>
      <c r="P37" s="15" t="s">
        <v>32</v>
      </c>
      <c r="Q37" s="62">
        <v>77000</v>
      </c>
      <c r="R37" s="70">
        <v>0</v>
      </c>
      <c r="S37" s="72">
        <f t="shared" si="6"/>
        <v>0</v>
      </c>
      <c r="T37" s="2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2:31" ht="21" customHeight="1" x14ac:dyDescent="0.3">
      <c r="B38" s="28"/>
      <c r="C38" s="16"/>
      <c r="D38" s="15"/>
      <c r="E38" s="11"/>
      <c r="F38" s="13">
        <v>0</v>
      </c>
      <c r="G38" s="14">
        <f t="shared" si="3"/>
        <v>0</v>
      </c>
      <c r="H38" s="17"/>
      <c r="I38" s="45"/>
      <c r="J38" s="46" t="s">
        <v>73</v>
      </c>
      <c r="K38" s="64">
        <v>600</v>
      </c>
      <c r="L38" s="63">
        <v>0</v>
      </c>
      <c r="M38" s="72">
        <f t="shared" si="4"/>
        <v>0</v>
      </c>
      <c r="N38" s="17"/>
      <c r="O38" s="75"/>
      <c r="P38" s="15" t="s">
        <v>89</v>
      </c>
      <c r="Q38" s="62">
        <v>60000</v>
      </c>
      <c r="R38" s="70">
        <v>0</v>
      </c>
      <c r="S38" s="72">
        <f t="shared" si="6"/>
        <v>0</v>
      </c>
      <c r="T38" s="2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2:31" ht="21" customHeight="1" x14ac:dyDescent="0.3">
      <c r="B39" s="28"/>
      <c r="C39" s="16"/>
      <c r="D39" s="15"/>
      <c r="E39" s="11"/>
      <c r="F39" s="13">
        <v>0</v>
      </c>
      <c r="G39" s="14">
        <f t="shared" si="3"/>
        <v>0</v>
      </c>
      <c r="H39" s="17"/>
      <c r="I39" s="45"/>
      <c r="J39" s="46" t="s">
        <v>74</v>
      </c>
      <c r="K39" s="64">
        <v>190</v>
      </c>
      <c r="L39" s="63">
        <v>0</v>
      </c>
      <c r="M39" s="72">
        <f t="shared" si="4"/>
        <v>0</v>
      </c>
      <c r="N39" s="17"/>
      <c r="O39" s="75"/>
      <c r="P39" s="15" t="s">
        <v>90</v>
      </c>
      <c r="Q39" s="64">
        <v>18000</v>
      </c>
      <c r="R39" s="70">
        <v>0</v>
      </c>
      <c r="S39" s="72">
        <f t="shared" si="6"/>
        <v>0</v>
      </c>
      <c r="T39" s="2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2:31" ht="21" customHeight="1" x14ac:dyDescent="0.3">
      <c r="B40" s="28"/>
      <c r="C40" s="47"/>
      <c r="D40" s="46" t="s">
        <v>53</v>
      </c>
      <c r="E40" s="64">
        <v>650</v>
      </c>
      <c r="F40" s="66">
        <v>0</v>
      </c>
      <c r="G40" s="14">
        <f t="shared" si="3"/>
        <v>0</v>
      </c>
      <c r="H40" s="17"/>
      <c r="I40" s="45"/>
      <c r="J40" s="46" t="s">
        <v>75</v>
      </c>
      <c r="K40" s="64">
        <v>900</v>
      </c>
      <c r="L40" s="63">
        <v>0</v>
      </c>
      <c r="M40" s="72">
        <f t="shared" si="4"/>
        <v>0</v>
      </c>
      <c r="N40" s="17"/>
      <c r="O40" s="75"/>
      <c r="P40" s="15" t="s">
        <v>95</v>
      </c>
      <c r="Q40" s="64">
        <v>70000</v>
      </c>
      <c r="R40" s="70">
        <v>0</v>
      </c>
      <c r="S40" s="72">
        <f t="shared" si="6"/>
        <v>0</v>
      </c>
      <c r="T40" s="2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2:31" ht="21" customHeight="1" x14ac:dyDescent="0.3">
      <c r="B41" s="28"/>
      <c r="C41" s="47"/>
      <c r="D41" s="46" t="s">
        <v>54</v>
      </c>
      <c r="E41" s="64">
        <v>200</v>
      </c>
      <c r="F41" s="66">
        <v>0</v>
      </c>
      <c r="G41" s="14">
        <f t="shared" si="3"/>
        <v>0</v>
      </c>
      <c r="H41" s="17"/>
      <c r="I41" s="45"/>
      <c r="J41" s="46" t="s">
        <v>76</v>
      </c>
      <c r="K41" s="64">
        <v>290</v>
      </c>
      <c r="L41" s="63">
        <v>0</v>
      </c>
      <c r="M41" s="72">
        <f t="shared" si="4"/>
        <v>0</v>
      </c>
      <c r="N41" s="17"/>
      <c r="O41" s="75"/>
      <c r="P41" s="15" t="s">
        <v>109</v>
      </c>
      <c r="Q41" s="64">
        <v>220000</v>
      </c>
      <c r="R41" s="70">
        <v>0</v>
      </c>
      <c r="S41" s="72">
        <f t="shared" si="6"/>
        <v>0</v>
      </c>
      <c r="T41" s="2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2:31" ht="21" customHeight="1" x14ac:dyDescent="0.3">
      <c r="B42" s="28"/>
      <c r="C42" s="47"/>
      <c r="D42" s="46" t="s">
        <v>55</v>
      </c>
      <c r="E42" s="64">
        <v>200</v>
      </c>
      <c r="F42" s="66">
        <v>0</v>
      </c>
      <c r="G42" s="14">
        <f t="shared" si="3"/>
        <v>0</v>
      </c>
      <c r="H42" s="17"/>
      <c r="I42" s="45"/>
      <c r="J42" s="46" t="s">
        <v>77</v>
      </c>
      <c r="K42" s="64">
        <v>300</v>
      </c>
      <c r="L42" s="63">
        <v>0</v>
      </c>
      <c r="M42" s="72">
        <f t="shared" si="4"/>
        <v>0</v>
      </c>
      <c r="N42" s="17"/>
      <c r="O42" s="45"/>
      <c r="P42" s="46" t="s">
        <v>94</v>
      </c>
      <c r="Q42" s="64">
        <v>500</v>
      </c>
      <c r="R42" s="70">
        <v>0</v>
      </c>
      <c r="S42" s="72">
        <f t="shared" si="6"/>
        <v>0</v>
      </c>
      <c r="T42" s="29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2:31" ht="21" customHeight="1" x14ac:dyDescent="0.3">
      <c r="B43" s="28"/>
      <c r="C43" s="47"/>
      <c r="D43" s="46" t="s">
        <v>56</v>
      </c>
      <c r="E43" s="64">
        <v>2400</v>
      </c>
      <c r="F43" s="66">
        <v>0</v>
      </c>
      <c r="G43" s="14">
        <f t="shared" si="3"/>
        <v>0</v>
      </c>
      <c r="H43" s="17"/>
      <c r="I43" s="45"/>
      <c r="J43" s="46" t="s">
        <v>78</v>
      </c>
      <c r="K43" s="64">
        <v>200</v>
      </c>
      <c r="L43" s="63">
        <v>0</v>
      </c>
      <c r="M43" s="72">
        <f t="shared" si="4"/>
        <v>0</v>
      </c>
      <c r="N43" s="17"/>
      <c r="O43" s="45"/>
      <c r="P43" s="46" t="s">
        <v>93</v>
      </c>
      <c r="Q43" s="64">
        <v>500</v>
      </c>
      <c r="R43" s="70">
        <v>0</v>
      </c>
      <c r="S43" s="72">
        <f t="shared" si="6"/>
        <v>0</v>
      </c>
      <c r="T43" s="29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2:31" ht="21" customHeight="1" x14ac:dyDescent="0.3">
      <c r="B44" s="28"/>
      <c r="C44" s="47"/>
      <c r="D44" s="46" t="s">
        <v>58</v>
      </c>
      <c r="E44" s="64">
        <v>500</v>
      </c>
      <c r="F44" s="66">
        <v>0</v>
      </c>
      <c r="G44" s="14">
        <f t="shared" si="3"/>
        <v>0</v>
      </c>
      <c r="H44" s="17"/>
      <c r="I44" s="45"/>
      <c r="J44" s="46" t="s">
        <v>79</v>
      </c>
      <c r="K44" s="64">
        <v>550</v>
      </c>
      <c r="L44" s="63">
        <v>0</v>
      </c>
      <c r="M44" s="72">
        <f t="shared" si="4"/>
        <v>0</v>
      </c>
      <c r="N44" s="17"/>
      <c r="O44" s="45"/>
      <c r="P44" s="46" t="s">
        <v>110</v>
      </c>
      <c r="Q44" s="64">
        <v>1500</v>
      </c>
      <c r="R44" s="70">
        <v>0</v>
      </c>
      <c r="S44" s="72">
        <f t="shared" si="6"/>
        <v>0</v>
      </c>
      <c r="T44" s="29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2:31" ht="21" customHeight="1" x14ac:dyDescent="0.3">
      <c r="B45" s="28"/>
      <c r="C45" s="47"/>
      <c r="D45" s="46" t="s">
        <v>57</v>
      </c>
      <c r="E45" s="64">
        <v>3000</v>
      </c>
      <c r="F45" s="66">
        <v>0</v>
      </c>
      <c r="G45" s="14">
        <f t="shared" si="3"/>
        <v>0</v>
      </c>
      <c r="H45" s="17"/>
      <c r="I45" s="45"/>
      <c r="J45" s="46" t="s">
        <v>80</v>
      </c>
      <c r="K45" s="64">
        <v>2400</v>
      </c>
      <c r="L45" s="63">
        <v>0</v>
      </c>
      <c r="M45" s="72">
        <f t="shared" si="4"/>
        <v>0</v>
      </c>
      <c r="N45" s="17"/>
      <c r="O45" s="45"/>
      <c r="P45" s="46" t="s">
        <v>92</v>
      </c>
      <c r="Q45" s="64">
        <v>500</v>
      </c>
      <c r="R45" s="70">
        <v>0</v>
      </c>
      <c r="S45" s="72">
        <f t="shared" si="6"/>
        <v>0</v>
      </c>
      <c r="T45" s="29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2:31" ht="21" customHeight="1" x14ac:dyDescent="0.3">
      <c r="B46" s="28"/>
      <c r="C46" s="47"/>
      <c r="D46" s="46" t="s">
        <v>59</v>
      </c>
      <c r="E46" s="64">
        <v>1000</v>
      </c>
      <c r="F46" s="66">
        <v>0</v>
      </c>
      <c r="G46" s="14">
        <f t="shared" si="3"/>
        <v>0</v>
      </c>
      <c r="H46" s="17"/>
      <c r="I46" s="45"/>
      <c r="J46" s="46" t="s">
        <v>81</v>
      </c>
      <c r="K46" s="64">
        <v>1000</v>
      </c>
      <c r="L46" s="63">
        <v>0</v>
      </c>
      <c r="M46" s="72">
        <f t="shared" si="4"/>
        <v>0</v>
      </c>
      <c r="N46" s="17"/>
      <c r="O46" s="45"/>
      <c r="P46" s="46" t="s">
        <v>111</v>
      </c>
      <c r="Q46" s="64">
        <v>5000</v>
      </c>
      <c r="R46" s="70">
        <v>0</v>
      </c>
      <c r="S46" s="72">
        <f t="shared" si="6"/>
        <v>0</v>
      </c>
      <c r="T46" s="29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2:31" ht="21" customHeight="1" x14ac:dyDescent="0.3">
      <c r="B47" s="28"/>
      <c r="C47" s="47"/>
      <c r="D47" s="46" t="s">
        <v>60</v>
      </c>
      <c r="E47" s="64">
        <v>9000</v>
      </c>
      <c r="F47" s="66">
        <v>0</v>
      </c>
      <c r="G47" s="14">
        <f t="shared" si="3"/>
        <v>0</v>
      </c>
      <c r="H47" s="17"/>
      <c r="I47" s="45"/>
      <c r="J47" s="46" t="s">
        <v>82</v>
      </c>
      <c r="K47" s="64">
        <v>8500</v>
      </c>
      <c r="L47" s="63">
        <v>0</v>
      </c>
      <c r="M47" s="72">
        <f t="shared" si="4"/>
        <v>0</v>
      </c>
      <c r="N47" s="17"/>
      <c r="O47" s="45"/>
      <c r="P47" s="46" t="s">
        <v>96</v>
      </c>
      <c r="Q47" s="64">
        <v>5000</v>
      </c>
      <c r="R47" s="70">
        <v>0</v>
      </c>
      <c r="S47" s="72">
        <f t="shared" si="6"/>
        <v>0</v>
      </c>
      <c r="T47" s="29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2:31" ht="21" customHeight="1" x14ac:dyDescent="0.3">
      <c r="B48" s="28"/>
      <c r="C48" s="47"/>
      <c r="D48" s="46" t="s">
        <v>61</v>
      </c>
      <c r="E48" s="62">
        <v>270000</v>
      </c>
      <c r="F48" s="66">
        <v>0</v>
      </c>
      <c r="G48" s="14">
        <f t="shared" si="3"/>
        <v>0</v>
      </c>
      <c r="H48" s="17"/>
      <c r="I48" s="45"/>
      <c r="J48" s="46" t="s">
        <v>83</v>
      </c>
      <c r="K48" s="64">
        <v>900</v>
      </c>
      <c r="L48" s="63">
        <v>0</v>
      </c>
      <c r="M48" s="72">
        <f t="shared" si="4"/>
        <v>0</v>
      </c>
      <c r="N48" s="17"/>
      <c r="O48" s="45"/>
      <c r="P48" s="46" t="s">
        <v>112</v>
      </c>
      <c r="Q48" s="62">
        <v>20000</v>
      </c>
      <c r="R48" s="70">
        <v>0</v>
      </c>
      <c r="S48" s="72">
        <f t="shared" si="6"/>
        <v>0</v>
      </c>
      <c r="T48" s="29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2:31" ht="21" customHeight="1" thickBot="1" x14ac:dyDescent="0.35">
      <c r="B49" s="28"/>
      <c r="C49" s="48"/>
      <c r="D49" s="49" t="s">
        <v>62</v>
      </c>
      <c r="E49" s="67">
        <v>1950000</v>
      </c>
      <c r="F49" s="68">
        <v>200</v>
      </c>
      <c r="G49" s="73">
        <f t="shared" si="3"/>
        <v>390000000</v>
      </c>
      <c r="H49" s="17"/>
      <c r="I49" s="45"/>
      <c r="J49" s="46" t="s">
        <v>84</v>
      </c>
      <c r="K49" s="64">
        <v>11000</v>
      </c>
      <c r="L49" s="63">
        <v>0</v>
      </c>
      <c r="M49" s="72">
        <f t="shared" si="4"/>
        <v>0</v>
      </c>
      <c r="N49" s="17"/>
      <c r="O49" s="45"/>
      <c r="P49" s="46" t="s">
        <v>91</v>
      </c>
      <c r="Q49" s="62">
        <v>400000</v>
      </c>
      <c r="R49" s="70">
        <v>0</v>
      </c>
      <c r="S49" s="72">
        <f t="shared" si="6"/>
        <v>0</v>
      </c>
      <c r="T49" s="29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2:31" ht="21" customHeight="1" x14ac:dyDescent="0.3">
      <c r="B50" s="28"/>
      <c r="C50" s="6"/>
      <c r="D50" s="7"/>
      <c r="E50" s="8"/>
      <c r="F50" s="7"/>
      <c r="G50" s="9"/>
      <c r="H50" s="17"/>
      <c r="I50" s="45"/>
      <c r="J50" s="46" t="s">
        <v>85</v>
      </c>
      <c r="K50" s="62">
        <v>30000</v>
      </c>
      <c r="L50" s="63">
        <v>0</v>
      </c>
      <c r="M50" s="72">
        <f t="shared" si="4"/>
        <v>0</v>
      </c>
      <c r="N50" s="17"/>
      <c r="O50" s="45"/>
      <c r="P50" s="46" t="s">
        <v>35</v>
      </c>
      <c r="Q50" s="62">
        <v>15000000</v>
      </c>
      <c r="R50" s="70">
        <v>0</v>
      </c>
      <c r="S50" s="72">
        <f t="shared" si="6"/>
        <v>0</v>
      </c>
      <c r="T50" s="29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2:31" ht="21" customHeight="1" thickBot="1" x14ac:dyDescent="0.35">
      <c r="B51" s="28"/>
      <c r="C51" s="6"/>
      <c r="D51" s="7"/>
      <c r="E51" s="8"/>
      <c r="F51" s="7"/>
      <c r="G51" s="9"/>
      <c r="H51" s="17"/>
      <c r="I51" s="50"/>
      <c r="J51" s="49" t="s">
        <v>86</v>
      </c>
      <c r="K51" s="67">
        <v>210000</v>
      </c>
      <c r="L51" s="63">
        <v>0</v>
      </c>
      <c r="M51" s="72">
        <f t="shared" si="4"/>
        <v>0</v>
      </c>
      <c r="N51" s="17"/>
      <c r="O51" s="50"/>
      <c r="P51" s="49" t="s">
        <v>36</v>
      </c>
      <c r="Q51" s="67">
        <v>40000000</v>
      </c>
      <c r="R51" s="70">
        <v>0</v>
      </c>
      <c r="S51" s="72">
        <f t="shared" si="6"/>
        <v>0</v>
      </c>
      <c r="T51" s="29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2:31" ht="21" customHeight="1" thickBot="1" x14ac:dyDescent="0.35">
      <c r="B52" s="2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7"/>
      <c r="O52" s="50"/>
      <c r="P52" s="49" t="s">
        <v>33</v>
      </c>
      <c r="Q52" s="67">
        <v>2000000</v>
      </c>
      <c r="R52" s="70">
        <v>0</v>
      </c>
      <c r="S52" s="72">
        <f t="shared" si="6"/>
        <v>0</v>
      </c>
      <c r="T52" s="29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2:31" ht="21" customHeight="1" thickBot="1" x14ac:dyDescent="0.35">
      <c r="B53" s="28"/>
      <c r="C53" s="84" t="s">
        <v>130</v>
      </c>
      <c r="D53" s="84"/>
      <c r="E53" s="84"/>
      <c r="F53" s="84"/>
      <c r="G53" s="84"/>
      <c r="H53" s="84"/>
      <c r="I53" s="84"/>
      <c r="J53" s="84"/>
      <c r="K53" s="84"/>
      <c r="L53" s="84"/>
      <c r="M53" s="53"/>
      <c r="N53" s="17"/>
      <c r="O53" s="50"/>
      <c r="P53" s="49" t="s">
        <v>34</v>
      </c>
      <c r="Q53" s="67">
        <v>4000000</v>
      </c>
      <c r="R53" s="70">
        <v>0</v>
      </c>
      <c r="S53" s="72">
        <f t="shared" si="6"/>
        <v>0</v>
      </c>
      <c r="T53" s="29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2:31" ht="24.95" customHeight="1" thickBot="1" x14ac:dyDescent="0.35">
      <c r="B54" s="30"/>
      <c r="C54" s="31"/>
      <c r="D54" s="32"/>
      <c r="E54" s="33"/>
      <c r="F54" s="32"/>
      <c r="G54" s="34"/>
      <c r="H54" s="35"/>
      <c r="I54" s="35"/>
      <c r="J54" s="32"/>
      <c r="K54" s="33"/>
      <c r="L54" s="32"/>
      <c r="M54" s="34"/>
      <c r="N54" s="35"/>
      <c r="O54" s="35"/>
      <c r="P54" s="32"/>
      <c r="Q54" s="32"/>
      <c r="R54" s="32"/>
      <c r="S54" s="34"/>
      <c r="T54" s="36"/>
      <c r="U54" s="1"/>
      <c r="V54" s="1"/>
      <c r="W54" s="1"/>
      <c r="X54" s="1"/>
      <c r="Y54" s="1"/>
      <c r="Z54" s="1"/>
      <c r="AA54" s="1"/>
    </row>
    <row r="55" spans="2:31" ht="24.95" customHeight="1" thickTop="1" x14ac:dyDescent="0.3">
      <c r="U55" s="1"/>
      <c r="V55" s="1"/>
      <c r="W55" s="1"/>
      <c r="X55" s="1"/>
      <c r="Y55" s="1"/>
      <c r="Z55" s="1"/>
      <c r="AA55" s="1"/>
    </row>
    <row r="56" spans="2:31" ht="21" customHeight="1" x14ac:dyDescent="0.3">
      <c r="U56" s="1"/>
      <c r="V56" s="1"/>
      <c r="W56" s="1"/>
      <c r="X56" s="1"/>
      <c r="Y56" s="1"/>
      <c r="Z56" s="1"/>
    </row>
    <row r="57" spans="2:31" ht="21" customHeight="1" x14ac:dyDescent="0.3">
      <c r="U57" s="1"/>
      <c r="V57" s="1"/>
      <c r="W57" s="1"/>
      <c r="X57" s="1"/>
      <c r="Y57" s="1"/>
      <c r="Z57" s="1"/>
    </row>
    <row r="58" spans="2:31" ht="21" customHeight="1" x14ac:dyDescent="0.3">
      <c r="U58" s="1"/>
      <c r="V58" s="1"/>
      <c r="W58" s="1"/>
      <c r="X58" s="1"/>
      <c r="Y58" s="1"/>
      <c r="Z58" s="1"/>
    </row>
    <row r="59" spans="2:31" ht="21" customHeight="1" x14ac:dyDescent="0.3">
      <c r="U59" s="1"/>
      <c r="V59" s="1"/>
      <c r="W59" s="1"/>
      <c r="X59" s="1"/>
      <c r="Y59" s="1"/>
      <c r="Z59" s="1"/>
    </row>
    <row r="60" spans="2:31" ht="21" customHeight="1" x14ac:dyDescent="0.3">
      <c r="U60" s="1"/>
      <c r="V60" s="1"/>
      <c r="W60" s="1"/>
      <c r="X60" s="1"/>
      <c r="Y60" s="1"/>
      <c r="Z60" s="1"/>
    </row>
    <row r="61" spans="2:31" ht="21" customHeight="1" x14ac:dyDescent="0.3">
      <c r="V61" s="1"/>
      <c r="W61" s="1"/>
      <c r="X61" s="1"/>
      <c r="Y61" s="1"/>
      <c r="Z61" s="1"/>
    </row>
    <row r="62" spans="2:31" ht="21" customHeight="1" x14ac:dyDescent="0.3">
      <c r="V62" s="1"/>
      <c r="W62" s="1"/>
      <c r="X62" s="1"/>
      <c r="Y62" s="1"/>
      <c r="Z62" s="1"/>
    </row>
    <row r="63" spans="2:31" ht="21" customHeight="1" x14ac:dyDescent="0.3">
      <c r="V63" s="1"/>
      <c r="W63" s="1"/>
      <c r="X63" s="1"/>
      <c r="Y63" s="1"/>
      <c r="Z63" s="1"/>
    </row>
    <row r="64" spans="2:31" ht="21" customHeight="1" x14ac:dyDescent="0.3">
      <c r="V64" s="1"/>
      <c r="W64" s="1"/>
      <c r="X64" s="1"/>
      <c r="Y64" s="1"/>
      <c r="Z64" s="1"/>
    </row>
    <row r="65" spans="22:26" ht="21" customHeight="1" x14ac:dyDescent="0.3">
      <c r="V65" s="1"/>
      <c r="W65" s="1"/>
      <c r="X65" s="1"/>
      <c r="Y65" s="1"/>
      <c r="Z65" s="1"/>
    </row>
    <row r="66" spans="22:26" ht="21" customHeight="1" x14ac:dyDescent="0.3"/>
    <row r="67" spans="22:26" ht="21" customHeight="1" x14ac:dyDescent="0.3"/>
    <row r="68" spans="22:26" ht="21" customHeight="1" x14ac:dyDescent="0.3"/>
    <row r="69" spans="22:26" ht="21" customHeight="1" x14ac:dyDescent="0.3"/>
    <row r="70" spans="22:26" ht="21" customHeight="1" x14ac:dyDescent="0.3"/>
    <row r="71" spans="22:26" ht="21" customHeight="1" x14ac:dyDescent="0.3"/>
    <row r="72" spans="22:26" ht="21" customHeight="1" x14ac:dyDescent="0.3"/>
    <row r="73" spans="22:26" ht="21" customHeight="1" x14ac:dyDescent="0.3"/>
    <row r="74" spans="22:26" ht="21" customHeight="1" x14ac:dyDescent="0.3"/>
    <row r="75" spans="22:26" ht="21" customHeight="1" x14ac:dyDescent="0.3"/>
    <row r="76" spans="22:26" ht="21" customHeight="1" x14ac:dyDescent="0.3"/>
    <row r="77" spans="22:26" ht="21" customHeight="1" x14ac:dyDescent="0.3"/>
    <row r="78" spans="22:26" ht="21" customHeight="1" x14ac:dyDescent="0.3"/>
    <row r="79" spans="22:26" ht="21" customHeight="1" x14ac:dyDescent="0.3"/>
    <row r="80" spans="22:26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21" customHeight="1" x14ac:dyDescent="0.3"/>
    <row r="108" ht="21" customHeight="1" x14ac:dyDescent="0.3"/>
    <row r="109" ht="21" customHeight="1" x14ac:dyDescent="0.3"/>
    <row r="110" ht="21" customHeight="1" x14ac:dyDescent="0.3"/>
    <row r="111" ht="21" customHeight="1" x14ac:dyDescent="0.3"/>
    <row r="112" ht="21" customHeight="1" x14ac:dyDescent="0.3"/>
    <row r="113" ht="21" customHeight="1" x14ac:dyDescent="0.3"/>
    <row r="114" ht="21" customHeight="1" x14ac:dyDescent="0.3"/>
    <row r="115" ht="21" customHeight="1" x14ac:dyDescent="0.3"/>
    <row r="116" ht="21" customHeight="1" x14ac:dyDescent="0.3"/>
    <row r="117" ht="21" customHeight="1" x14ac:dyDescent="0.3"/>
    <row r="118" ht="21" customHeight="1" x14ac:dyDescent="0.3"/>
    <row r="119" ht="21" customHeight="1" x14ac:dyDescent="0.3"/>
    <row r="120" ht="21" customHeight="1" x14ac:dyDescent="0.3"/>
    <row r="121" ht="21" customHeight="1" x14ac:dyDescent="0.3"/>
    <row r="122" ht="21" customHeight="1" x14ac:dyDescent="0.3"/>
    <row r="123" ht="21" customHeight="1" x14ac:dyDescent="0.3"/>
    <row r="124" ht="21" customHeight="1" x14ac:dyDescent="0.3"/>
    <row r="125" ht="21" customHeight="1" x14ac:dyDescent="0.3"/>
    <row r="126" ht="21" customHeight="1" x14ac:dyDescent="0.3"/>
    <row r="127" ht="21" customHeight="1" x14ac:dyDescent="0.3"/>
    <row r="128" ht="21" customHeight="1" x14ac:dyDescent="0.3"/>
    <row r="129" ht="21" customHeight="1" x14ac:dyDescent="0.3"/>
    <row r="130" ht="21" customHeight="1" x14ac:dyDescent="0.3"/>
    <row r="131" ht="21" customHeight="1" x14ac:dyDescent="0.3"/>
    <row r="132" ht="21" customHeight="1" x14ac:dyDescent="0.3"/>
    <row r="133" ht="21" customHeight="1" x14ac:dyDescent="0.3"/>
    <row r="134" ht="21" customHeight="1" x14ac:dyDescent="0.3"/>
    <row r="135" ht="21" customHeight="1" x14ac:dyDescent="0.3"/>
  </sheetData>
  <mergeCells count="23">
    <mergeCell ref="O3:S10"/>
    <mergeCell ref="C53:L53"/>
    <mergeCell ref="O21:P21"/>
    <mergeCell ref="Q22:S22"/>
    <mergeCell ref="O13:P13"/>
    <mergeCell ref="C4:D4"/>
    <mergeCell ref="O27:P27"/>
    <mergeCell ref="O26:P26"/>
    <mergeCell ref="I4:J4"/>
    <mergeCell ref="Q15:S15"/>
    <mergeCell ref="Q23:S23"/>
    <mergeCell ref="O15:P15"/>
    <mergeCell ref="O18:S18"/>
    <mergeCell ref="O14:P14"/>
    <mergeCell ref="Q13:S13"/>
    <mergeCell ref="Q14:S14"/>
    <mergeCell ref="Q24:S24"/>
    <mergeCell ref="C3:D3"/>
    <mergeCell ref="I3:J3"/>
    <mergeCell ref="C27:D27"/>
    <mergeCell ref="I27:J27"/>
    <mergeCell ref="I26:J26"/>
    <mergeCell ref="C26:D26"/>
  </mergeCells>
  <phoneticPr fontId="1" type="noConversion"/>
  <conditionalFormatting sqref="G28:G49 M28:M51 Q14:Q15">
    <cfRule type="cellIs" dxfId="15" priority="23" operator="greaterThanOrEqual">
      <formula>100000000</formula>
    </cfRule>
  </conditionalFormatting>
  <conditionalFormatting sqref="G28:G49 M28:M51 Q14:Q15">
    <cfRule type="cellIs" dxfId="14" priority="24" operator="greaterThanOrEqual">
      <formula>10000000</formula>
    </cfRule>
  </conditionalFormatting>
  <conditionalFormatting sqref="G28:G49 M28:M51 Q14:Q15">
    <cfRule type="cellIs" dxfId="13" priority="25" operator="lessThan">
      <formula>10000</formula>
    </cfRule>
  </conditionalFormatting>
  <conditionalFormatting sqref="S28:S50">
    <cfRule type="cellIs" dxfId="12" priority="14" operator="greaterThanOrEqual">
      <formula>100000000</formula>
    </cfRule>
  </conditionalFormatting>
  <conditionalFormatting sqref="S28:S50">
    <cfRule type="cellIs" dxfId="11" priority="15" operator="greaterThanOrEqual">
      <formula>10000000</formula>
    </cfRule>
  </conditionalFormatting>
  <conditionalFormatting sqref="S28:S50">
    <cfRule type="cellIs" dxfId="10" priority="16" operator="lessThan">
      <formula>10000</formula>
    </cfRule>
  </conditionalFormatting>
  <conditionalFormatting sqref="S51:S53">
    <cfRule type="cellIs" dxfId="9" priority="11" operator="greaterThanOrEqual">
      <formula>100000000</formula>
    </cfRule>
  </conditionalFormatting>
  <conditionalFormatting sqref="S51:S53">
    <cfRule type="cellIs" dxfId="8" priority="12" operator="greaterThanOrEqual">
      <formula>10000000</formula>
    </cfRule>
  </conditionalFormatting>
  <conditionalFormatting sqref="S51:S53">
    <cfRule type="cellIs" dxfId="7" priority="13" operator="lessThan">
      <formula>10000</formula>
    </cfRule>
  </conditionalFormatting>
  <conditionalFormatting sqref="U27">
    <cfRule type="cellIs" dxfId="6" priority="10" operator="equal">
      <formula>0</formula>
    </cfRule>
  </conditionalFormatting>
  <conditionalFormatting sqref="M5:M24">
    <cfRule type="cellIs" dxfId="5" priority="7" operator="greaterThanOrEqual">
      <formula>100000000</formula>
    </cfRule>
  </conditionalFormatting>
  <conditionalFormatting sqref="M5:M24">
    <cfRule type="cellIs" dxfId="4" priority="8" operator="greaterThanOrEqual">
      <formula>10000000</formula>
    </cfRule>
  </conditionalFormatting>
  <conditionalFormatting sqref="M5:M24">
    <cfRule type="cellIs" dxfId="3" priority="9" operator="lessThan">
      <formula>10000</formula>
    </cfRule>
  </conditionalFormatting>
  <conditionalFormatting sqref="G5:G23">
    <cfRule type="cellIs" dxfId="2" priority="4" operator="greaterThanOrEqual">
      <formula>100000000</formula>
    </cfRule>
  </conditionalFormatting>
  <conditionalFormatting sqref="G5:G23">
    <cfRule type="cellIs" dxfId="1" priority="5" operator="greaterThanOrEqual">
      <formula>10000000</formula>
    </cfRule>
  </conditionalFormatting>
  <conditionalFormatting sqref="G5:G23">
    <cfRule type="cellIs" dxfId="0" priority="6" operator="lessThan">
      <formula>10000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 Hyeon</dc:creator>
  <cp:lastModifiedBy>Ju Hyeon</cp:lastModifiedBy>
  <dcterms:created xsi:type="dcterms:W3CDTF">2020-03-12T18:50:10Z</dcterms:created>
  <dcterms:modified xsi:type="dcterms:W3CDTF">2020-03-13T04:27:24Z</dcterms:modified>
</cp:coreProperties>
</file>